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5\16-01_25 obvezilni in op perilo\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 name="Sklop V." sheetId="9" r:id="rId9"/>
    <sheet name="Sklop VI." sheetId="10" r:id="rId10"/>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 name="_xlnm.Print_Titles" localSheetId="8">'Sklop V.'!$B:$B</definedName>
    <definedName name="_xlnm.Print_Titles" localSheetId="9">'Sklop VI.'!$B:$B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45" i="10" l="1"/>
  <c r="S45" i="10"/>
  <c r="T44" i="10"/>
  <c r="S44" i="10"/>
  <c r="R44" i="10"/>
  <c r="Q44" i="10"/>
  <c r="N44" i="10"/>
  <c r="T43" i="10"/>
  <c r="S43" i="10"/>
  <c r="R43" i="10"/>
  <c r="Q43" i="10"/>
  <c r="N43" i="10"/>
  <c r="T42" i="10"/>
  <c r="S42" i="10"/>
  <c r="R42" i="10"/>
  <c r="Q42" i="10"/>
  <c r="N42" i="10"/>
  <c r="T41" i="10"/>
  <c r="S41" i="10"/>
  <c r="R41" i="10"/>
  <c r="Q41" i="10"/>
  <c r="N41" i="10"/>
  <c r="T40" i="10"/>
  <c r="S40" i="10"/>
  <c r="R40" i="10"/>
  <c r="Q40" i="10"/>
  <c r="N40" i="10"/>
  <c r="T39" i="10"/>
  <c r="S39" i="10"/>
  <c r="R39" i="10"/>
  <c r="Q39" i="10"/>
  <c r="N39" i="10"/>
  <c r="T38" i="10"/>
  <c r="S38" i="10"/>
  <c r="R38" i="10"/>
  <c r="Q38" i="10"/>
  <c r="N38" i="10"/>
  <c r="T37" i="10"/>
  <c r="S37" i="10"/>
  <c r="R37" i="10"/>
  <c r="Q37" i="10"/>
  <c r="N37" i="10"/>
  <c r="T36" i="10"/>
  <c r="S36" i="10"/>
  <c r="R36" i="10"/>
  <c r="Q36" i="10"/>
  <c r="N36" i="10"/>
  <c r="T31" i="10"/>
  <c r="S31" i="10"/>
  <c r="T30" i="10"/>
  <c r="S30" i="10"/>
  <c r="R30" i="10"/>
  <c r="Q30" i="10"/>
  <c r="N30" i="10"/>
  <c r="T29" i="10"/>
  <c r="S29" i="10"/>
  <c r="R29" i="10"/>
  <c r="Q29" i="10"/>
  <c r="N29" i="10"/>
  <c r="T28" i="10"/>
  <c r="S28" i="10"/>
  <c r="R28" i="10"/>
  <c r="Q28" i="10"/>
  <c r="N28" i="10"/>
  <c r="T27" i="10"/>
  <c r="S27" i="10"/>
  <c r="R27" i="10"/>
  <c r="Q27" i="10"/>
  <c r="N27" i="10"/>
  <c r="T26" i="10"/>
  <c r="S26" i="10"/>
  <c r="R26" i="10"/>
  <c r="Q26" i="10"/>
  <c r="N26" i="10"/>
  <c r="T25" i="10"/>
  <c r="S25" i="10"/>
  <c r="R25" i="10"/>
  <c r="Q25" i="10"/>
  <c r="N25" i="10"/>
  <c r="T24" i="10"/>
  <c r="S24" i="10"/>
  <c r="R24" i="10"/>
  <c r="Q24" i="10"/>
  <c r="N24" i="10"/>
  <c r="T23" i="10"/>
  <c r="S23" i="10"/>
  <c r="R23" i="10"/>
  <c r="Q23" i="10"/>
  <c r="N23" i="10"/>
  <c r="T22" i="10"/>
  <c r="S22" i="10"/>
  <c r="R22" i="10"/>
  <c r="Q22" i="10"/>
  <c r="N22" i="10"/>
  <c r="T21" i="10"/>
  <c r="S21" i="10"/>
  <c r="R21" i="10"/>
  <c r="Q21" i="10"/>
  <c r="N21" i="10"/>
  <c r="T20" i="10"/>
  <c r="S20" i="10"/>
  <c r="R20" i="10"/>
  <c r="Q20" i="10"/>
  <c r="N20" i="10"/>
  <c r="T15" i="10"/>
  <c r="S15" i="10"/>
  <c r="T14" i="10"/>
  <c r="S14" i="10"/>
  <c r="R14" i="10"/>
  <c r="Q14" i="10"/>
  <c r="N14" i="10"/>
  <c r="T13" i="10"/>
  <c r="S13" i="10"/>
  <c r="R13" i="10"/>
  <c r="Q13" i="10"/>
  <c r="N13" i="10"/>
  <c r="C8" i="10"/>
  <c r="C7" i="10"/>
  <c r="T190" i="9"/>
  <c r="S190" i="9"/>
  <c r="T189" i="9"/>
  <c r="S189" i="9"/>
  <c r="R189" i="9"/>
  <c r="Q189" i="9"/>
  <c r="N189" i="9"/>
  <c r="T188" i="9"/>
  <c r="S188" i="9"/>
  <c r="R188" i="9"/>
  <c r="Q188" i="9"/>
  <c r="N188" i="9"/>
  <c r="T187" i="9"/>
  <c r="S187" i="9"/>
  <c r="R187" i="9"/>
  <c r="Q187" i="9"/>
  <c r="N187" i="9"/>
  <c r="T186" i="9"/>
  <c r="S186" i="9"/>
  <c r="R186" i="9"/>
  <c r="Q186" i="9"/>
  <c r="N186" i="9"/>
  <c r="T185" i="9"/>
  <c r="S185" i="9"/>
  <c r="R185" i="9"/>
  <c r="Q185" i="9"/>
  <c r="N185" i="9"/>
  <c r="T180" i="9"/>
  <c r="S180" i="9"/>
  <c r="T179" i="9"/>
  <c r="S179" i="9"/>
  <c r="R179" i="9"/>
  <c r="Q179" i="9"/>
  <c r="N179" i="9"/>
  <c r="T178" i="9"/>
  <c r="S178" i="9"/>
  <c r="R178" i="9"/>
  <c r="Q178" i="9"/>
  <c r="N178" i="9"/>
  <c r="T177" i="9"/>
  <c r="S177" i="9"/>
  <c r="R177" i="9"/>
  <c r="Q177" i="9"/>
  <c r="N177" i="9"/>
  <c r="T176" i="9"/>
  <c r="S176" i="9"/>
  <c r="R176" i="9"/>
  <c r="Q176" i="9"/>
  <c r="N176" i="9"/>
  <c r="T175" i="9"/>
  <c r="S175" i="9"/>
  <c r="R175" i="9"/>
  <c r="Q175" i="9"/>
  <c r="N175" i="9"/>
  <c r="T174" i="9"/>
  <c r="S174" i="9"/>
  <c r="R174" i="9"/>
  <c r="Q174" i="9"/>
  <c r="N174" i="9"/>
  <c r="T169" i="9"/>
  <c r="S169" i="9"/>
  <c r="T168" i="9"/>
  <c r="S168" i="9"/>
  <c r="R168" i="9"/>
  <c r="Q168" i="9"/>
  <c r="N168" i="9"/>
  <c r="T163" i="9"/>
  <c r="S163" i="9"/>
  <c r="T162" i="9"/>
  <c r="S162" i="9"/>
  <c r="R162" i="9"/>
  <c r="Q162" i="9"/>
  <c r="N162" i="9"/>
  <c r="T161" i="9"/>
  <c r="S161" i="9"/>
  <c r="R161" i="9"/>
  <c r="Q161" i="9"/>
  <c r="N161" i="9"/>
  <c r="T156" i="9"/>
  <c r="S156" i="9"/>
  <c r="T155" i="9"/>
  <c r="S155" i="9"/>
  <c r="R155" i="9"/>
  <c r="Q155" i="9"/>
  <c r="N155" i="9"/>
  <c r="T154" i="9"/>
  <c r="S154" i="9"/>
  <c r="R154" i="9"/>
  <c r="Q154" i="9"/>
  <c r="N154" i="9"/>
  <c r="T149" i="9"/>
  <c r="S149" i="9"/>
  <c r="T148" i="9"/>
  <c r="S148" i="9"/>
  <c r="R148" i="9"/>
  <c r="Q148" i="9"/>
  <c r="N148" i="9"/>
  <c r="T147" i="9"/>
  <c r="S147" i="9"/>
  <c r="R147" i="9"/>
  <c r="Q147" i="9"/>
  <c r="N147" i="9"/>
  <c r="T146" i="9"/>
  <c r="S146" i="9"/>
  <c r="R146" i="9"/>
  <c r="Q146" i="9"/>
  <c r="N146" i="9"/>
  <c r="T145" i="9"/>
  <c r="S145" i="9"/>
  <c r="R145" i="9"/>
  <c r="Q145" i="9"/>
  <c r="N145" i="9"/>
  <c r="T144" i="9"/>
  <c r="S144" i="9"/>
  <c r="R144" i="9"/>
  <c r="Q144" i="9"/>
  <c r="N144" i="9"/>
  <c r="T143" i="9"/>
  <c r="S143" i="9"/>
  <c r="R143" i="9"/>
  <c r="Q143" i="9"/>
  <c r="N143" i="9"/>
  <c r="T142" i="9"/>
  <c r="S142" i="9"/>
  <c r="R142" i="9"/>
  <c r="Q142" i="9"/>
  <c r="N142" i="9"/>
  <c r="T141" i="9"/>
  <c r="S141" i="9"/>
  <c r="R141" i="9"/>
  <c r="Q141" i="9"/>
  <c r="N141" i="9"/>
  <c r="T140" i="9"/>
  <c r="S140" i="9"/>
  <c r="R140" i="9"/>
  <c r="Q140" i="9"/>
  <c r="N140" i="9"/>
  <c r="T139" i="9"/>
  <c r="S139" i="9"/>
  <c r="R139" i="9"/>
  <c r="Q139" i="9"/>
  <c r="N139" i="9"/>
  <c r="T138" i="9"/>
  <c r="S138" i="9"/>
  <c r="R138" i="9"/>
  <c r="Q138" i="9"/>
  <c r="N138" i="9"/>
  <c r="T137" i="9"/>
  <c r="S137" i="9"/>
  <c r="R137" i="9"/>
  <c r="Q137" i="9"/>
  <c r="N137" i="9"/>
  <c r="T132" i="9"/>
  <c r="S132" i="9"/>
  <c r="T131" i="9"/>
  <c r="S131" i="9"/>
  <c r="R131" i="9"/>
  <c r="Q131" i="9"/>
  <c r="N131" i="9"/>
  <c r="T130" i="9"/>
  <c r="S130" i="9"/>
  <c r="R130" i="9"/>
  <c r="Q130" i="9"/>
  <c r="N130" i="9"/>
  <c r="T129" i="9"/>
  <c r="S129" i="9"/>
  <c r="R129" i="9"/>
  <c r="Q129" i="9"/>
  <c r="N129" i="9"/>
  <c r="T128" i="9"/>
  <c r="S128" i="9"/>
  <c r="R128" i="9"/>
  <c r="Q128" i="9"/>
  <c r="N128" i="9"/>
  <c r="T127" i="9"/>
  <c r="S127" i="9"/>
  <c r="R127" i="9"/>
  <c r="Q127" i="9"/>
  <c r="N127" i="9"/>
  <c r="T126" i="9"/>
  <c r="S126" i="9"/>
  <c r="R126" i="9"/>
  <c r="Q126" i="9"/>
  <c r="N126" i="9"/>
  <c r="T125" i="9"/>
  <c r="S125" i="9"/>
  <c r="R125" i="9"/>
  <c r="Q125" i="9"/>
  <c r="N125" i="9"/>
  <c r="T124" i="9"/>
  <c r="S124" i="9"/>
  <c r="R124" i="9"/>
  <c r="Q124" i="9"/>
  <c r="N124" i="9"/>
  <c r="T123" i="9"/>
  <c r="S123" i="9"/>
  <c r="R123" i="9"/>
  <c r="Q123" i="9"/>
  <c r="N123" i="9"/>
  <c r="T122" i="9"/>
  <c r="S122" i="9"/>
  <c r="R122" i="9"/>
  <c r="Q122" i="9"/>
  <c r="N122" i="9"/>
  <c r="T121" i="9"/>
  <c r="S121" i="9"/>
  <c r="R121" i="9"/>
  <c r="Q121" i="9"/>
  <c r="N121" i="9"/>
  <c r="T120" i="9"/>
  <c r="S120" i="9"/>
  <c r="R120" i="9"/>
  <c r="Q120" i="9"/>
  <c r="N120" i="9"/>
  <c r="T119" i="9"/>
  <c r="S119" i="9"/>
  <c r="R119" i="9"/>
  <c r="Q119" i="9"/>
  <c r="N119" i="9"/>
  <c r="T118" i="9"/>
  <c r="S118" i="9"/>
  <c r="R118" i="9"/>
  <c r="Q118" i="9"/>
  <c r="N118" i="9"/>
  <c r="T117" i="9"/>
  <c r="S117" i="9"/>
  <c r="R117" i="9"/>
  <c r="Q117" i="9"/>
  <c r="N117" i="9"/>
  <c r="T112" i="9"/>
  <c r="S112" i="9"/>
  <c r="T111" i="9"/>
  <c r="S111" i="9"/>
  <c r="R111" i="9"/>
  <c r="Q111" i="9"/>
  <c r="N111" i="9"/>
  <c r="T110" i="9"/>
  <c r="S110" i="9"/>
  <c r="R110" i="9"/>
  <c r="Q110" i="9"/>
  <c r="N110" i="9"/>
  <c r="T109" i="9"/>
  <c r="S109" i="9"/>
  <c r="R109" i="9"/>
  <c r="Q109" i="9"/>
  <c r="N109" i="9"/>
  <c r="T108" i="9"/>
  <c r="S108" i="9"/>
  <c r="R108" i="9"/>
  <c r="Q108" i="9"/>
  <c r="N108" i="9"/>
  <c r="T107" i="9"/>
  <c r="S107" i="9"/>
  <c r="R107" i="9"/>
  <c r="Q107" i="9"/>
  <c r="N107" i="9"/>
  <c r="T106" i="9"/>
  <c r="S106" i="9"/>
  <c r="R106" i="9"/>
  <c r="Q106" i="9"/>
  <c r="N106" i="9"/>
  <c r="T105" i="9"/>
  <c r="S105" i="9"/>
  <c r="R105" i="9"/>
  <c r="Q105" i="9"/>
  <c r="N105" i="9"/>
  <c r="T100" i="9"/>
  <c r="S100" i="9"/>
  <c r="T99" i="9"/>
  <c r="S99" i="9"/>
  <c r="R99" i="9"/>
  <c r="Q99" i="9"/>
  <c r="N99" i="9"/>
  <c r="T94" i="9"/>
  <c r="S94" i="9"/>
  <c r="T93" i="9"/>
  <c r="S93" i="9"/>
  <c r="R93" i="9"/>
  <c r="Q93" i="9"/>
  <c r="N93" i="9"/>
  <c r="T92" i="9"/>
  <c r="S92" i="9"/>
  <c r="R92" i="9"/>
  <c r="Q92" i="9"/>
  <c r="N92" i="9"/>
  <c r="T91" i="9"/>
  <c r="S91" i="9"/>
  <c r="R91" i="9"/>
  <c r="Q91" i="9"/>
  <c r="N91" i="9"/>
  <c r="T90" i="9"/>
  <c r="S90" i="9"/>
  <c r="R90" i="9"/>
  <c r="Q90" i="9"/>
  <c r="N90" i="9"/>
  <c r="T89" i="9"/>
  <c r="S89" i="9"/>
  <c r="R89" i="9"/>
  <c r="Q89" i="9"/>
  <c r="N89" i="9"/>
  <c r="T88" i="9"/>
  <c r="S88" i="9"/>
  <c r="R88" i="9"/>
  <c r="Q88" i="9"/>
  <c r="N88" i="9"/>
  <c r="T87" i="9"/>
  <c r="S87" i="9"/>
  <c r="R87" i="9"/>
  <c r="Q87" i="9"/>
  <c r="N87" i="9"/>
  <c r="T86" i="9"/>
  <c r="S86" i="9"/>
  <c r="R86" i="9"/>
  <c r="Q86" i="9"/>
  <c r="N86" i="9"/>
  <c r="T85" i="9"/>
  <c r="S85" i="9"/>
  <c r="R85" i="9"/>
  <c r="Q85" i="9"/>
  <c r="N85" i="9"/>
  <c r="T84" i="9"/>
  <c r="S84" i="9"/>
  <c r="R84" i="9"/>
  <c r="Q84" i="9"/>
  <c r="N84" i="9"/>
  <c r="T83" i="9"/>
  <c r="S83" i="9"/>
  <c r="R83" i="9"/>
  <c r="Q83" i="9"/>
  <c r="N83" i="9"/>
  <c r="T78" i="9"/>
  <c r="S78" i="9"/>
  <c r="T77" i="9"/>
  <c r="S77" i="9"/>
  <c r="R77" i="9"/>
  <c r="Q77" i="9"/>
  <c r="N77" i="9"/>
  <c r="T76" i="9"/>
  <c r="S76" i="9"/>
  <c r="R76" i="9"/>
  <c r="Q76" i="9"/>
  <c r="N76" i="9"/>
  <c r="T75" i="9"/>
  <c r="S75" i="9"/>
  <c r="R75" i="9"/>
  <c r="Q75" i="9"/>
  <c r="N75" i="9"/>
  <c r="T74" i="9"/>
  <c r="S74" i="9"/>
  <c r="R74" i="9"/>
  <c r="Q74" i="9"/>
  <c r="N74" i="9"/>
  <c r="T73" i="9"/>
  <c r="S73" i="9"/>
  <c r="R73" i="9"/>
  <c r="Q73" i="9"/>
  <c r="N73" i="9"/>
  <c r="T72" i="9"/>
  <c r="S72" i="9"/>
  <c r="R72" i="9"/>
  <c r="Q72" i="9"/>
  <c r="N72" i="9"/>
  <c r="T67" i="9"/>
  <c r="S67" i="9"/>
  <c r="T66" i="9"/>
  <c r="S66" i="9"/>
  <c r="R66" i="9"/>
  <c r="Q66" i="9"/>
  <c r="N66" i="9"/>
  <c r="T61" i="9"/>
  <c r="S61" i="9"/>
  <c r="T60" i="9"/>
  <c r="S60" i="9"/>
  <c r="R60" i="9"/>
  <c r="Q60" i="9"/>
  <c r="N60" i="9"/>
  <c r="T55" i="9"/>
  <c r="S55" i="9"/>
  <c r="T54" i="9"/>
  <c r="S54" i="9"/>
  <c r="R54" i="9"/>
  <c r="Q54" i="9"/>
  <c r="N54" i="9"/>
  <c r="T53" i="9"/>
  <c r="S53" i="9"/>
  <c r="R53" i="9"/>
  <c r="Q53" i="9"/>
  <c r="N53" i="9"/>
  <c r="T52" i="9"/>
  <c r="S52" i="9"/>
  <c r="R52" i="9"/>
  <c r="Q52" i="9"/>
  <c r="N52" i="9"/>
  <c r="T47" i="9"/>
  <c r="S47" i="9"/>
  <c r="T46" i="9"/>
  <c r="S46" i="9"/>
  <c r="R46" i="9"/>
  <c r="Q46" i="9"/>
  <c r="N46" i="9"/>
  <c r="T45" i="9"/>
  <c r="S45" i="9"/>
  <c r="R45" i="9"/>
  <c r="Q45" i="9"/>
  <c r="N45" i="9"/>
  <c r="T40" i="9"/>
  <c r="S40" i="9"/>
  <c r="T39" i="9"/>
  <c r="S39" i="9"/>
  <c r="R39" i="9"/>
  <c r="Q39" i="9"/>
  <c r="N39" i="9"/>
  <c r="T38" i="9"/>
  <c r="S38" i="9"/>
  <c r="R38" i="9"/>
  <c r="Q38" i="9"/>
  <c r="N38" i="9"/>
  <c r="T37" i="9"/>
  <c r="S37" i="9"/>
  <c r="R37" i="9"/>
  <c r="Q37" i="9"/>
  <c r="N37" i="9"/>
  <c r="T36" i="9"/>
  <c r="S36" i="9"/>
  <c r="R36" i="9"/>
  <c r="Q36" i="9"/>
  <c r="N36" i="9"/>
  <c r="T35" i="9"/>
  <c r="S35" i="9"/>
  <c r="R35" i="9"/>
  <c r="Q35" i="9"/>
  <c r="N35" i="9"/>
  <c r="T30" i="9"/>
  <c r="S30" i="9"/>
  <c r="T29" i="9"/>
  <c r="S29" i="9"/>
  <c r="R29" i="9"/>
  <c r="Q29" i="9"/>
  <c r="N29" i="9"/>
  <c r="T24" i="9"/>
  <c r="S24" i="9"/>
  <c r="T23" i="9"/>
  <c r="S23" i="9"/>
  <c r="R23" i="9"/>
  <c r="Q23" i="9"/>
  <c r="N23" i="9"/>
  <c r="T22" i="9"/>
  <c r="S22" i="9"/>
  <c r="R22" i="9"/>
  <c r="Q22" i="9"/>
  <c r="N22" i="9"/>
  <c r="T17" i="9"/>
  <c r="S17" i="9"/>
  <c r="T16" i="9"/>
  <c r="S16" i="9"/>
  <c r="R16" i="9"/>
  <c r="Q16" i="9"/>
  <c r="N16" i="9"/>
  <c r="T15" i="9"/>
  <c r="S15" i="9"/>
  <c r="R15" i="9"/>
  <c r="Q15" i="9"/>
  <c r="N15" i="9"/>
  <c r="T14" i="9"/>
  <c r="S14" i="9"/>
  <c r="R14" i="9"/>
  <c r="Q14" i="9"/>
  <c r="N14" i="9"/>
  <c r="T13" i="9"/>
  <c r="S13" i="9"/>
  <c r="R13" i="9"/>
  <c r="Q13" i="9"/>
  <c r="N13" i="9"/>
  <c r="C8" i="9"/>
  <c r="C7" i="9"/>
  <c r="T86" i="8"/>
  <c r="S86" i="8"/>
  <c r="T85" i="8"/>
  <c r="S85" i="8"/>
  <c r="R85" i="8"/>
  <c r="Q85" i="8"/>
  <c r="N85" i="8"/>
  <c r="T84" i="8"/>
  <c r="S84" i="8"/>
  <c r="R84" i="8"/>
  <c r="Q84" i="8"/>
  <c r="N84" i="8"/>
  <c r="T83" i="8"/>
  <c r="S83" i="8"/>
  <c r="R83" i="8"/>
  <c r="Q83" i="8"/>
  <c r="N83" i="8"/>
  <c r="T78" i="8"/>
  <c r="S78" i="8"/>
  <c r="T77" i="8"/>
  <c r="S77" i="8"/>
  <c r="R77" i="8"/>
  <c r="Q77" i="8"/>
  <c r="N77" i="8"/>
  <c r="T76" i="8"/>
  <c r="S76" i="8"/>
  <c r="R76" i="8"/>
  <c r="Q76" i="8"/>
  <c r="N76" i="8"/>
  <c r="T75" i="8"/>
  <c r="S75" i="8"/>
  <c r="R75" i="8"/>
  <c r="Q75" i="8"/>
  <c r="N75" i="8"/>
  <c r="T74" i="8"/>
  <c r="S74" i="8"/>
  <c r="R74" i="8"/>
  <c r="Q74" i="8"/>
  <c r="N74" i="8"/>
  <c r="T69" i="8"/>
  <c r="S69" i="8"/>
  <c r="T68" i="8"/>
  <c r="S68" i="8"/>
  <c r="R68" i="8"/>
  <c r="Q68" i="8"/>
  <c r="N68" i="8"/>
  <c r="T63" i="8"/>
  <c r="S63" i="8"/>
  <c r="T62" i="8"/>
  <c r="S62" i="8"/>
  <c r="R62" i="8"/>
  <c r="Q62" i="8"/>
  <c r="N62" i="8"/>
  <c r="T57" i="8"/>
  <c r="S57" i="8"/>
  <c r="T56" i="8"/>
  <c r="S56" i="8"/>
  <c r="R56" i="8"/>
  <c r="Q56" i="8"/>
  <c r="N56" i="8"/>
  <c r="T55" i="8"/>
  <c r="S55" i="8"/>
  <c r="R55" i="8"/>
  <c r="Q55" i="8"/>
  <c r="N55" i="8"/>
  <c r="T54" i="8"/>
  <c r="S54" i="8"/>
  <c r="R54" i="8"/>
  <c r="Q54" i="8"/>
  <c r="N54" i="8"/>
  <c r="T53" i="8"/>
  <c r="S53" i="8"/>
  <c r="R53" i="8"/>
  <c r="Q53" i="8"/>
  <c r="N53" i="8"/>
  <c r="T52" i="8"/>
  <c r="S52" i="8"/>
  <c r="R52" i="8"/>
  <c r="Q52" i="8"/>
  <c r="N52" i="8"/>
  <c r="T51" i="8"/>
  <c r="S51" i="8"/>
  <c r="R51" i="8"/>
  <c r="Q51" i="8"/>
  <c r="N51" i="8"/>
  <c r="T46" i="8"/>
  <c r="S46" i="8"/>
  <c r="T45" i="8"/>
  <c r="S45" i="8"/>
  <c r="R45" i="8"/>
  <c r="Q45" i="8"/>
  <c r="N45" i="8"/>
  <c r="T44" i="8"/>
  <c r="S44" i="8"/>
  <c r="R44" i="8"/>
  <c r="Q44" i="8"/>
  <c r="N44" i="8"/>
  <c r="T39" i="8"/>
  <c r="S39" i="8"/>
  <c r="T38" i="8"/>
  <c r="S38" i="8"/>
  <c r="R38" i="8"/>
  <c r="Q38" i="8"/>
  <c r="N38" i="8"/>
  <c r="T37" i="8"/>
  <c r="S37" i="8"/>
  <c r="R37" i="8"/>
  <c r="Q37" i="8"/>
  <c r="N37" i="8"/>
  <c r="T36" i="8"/>
  <c r="S36" i="8"/>
  <c r="R36" i="8"/>
  <c r="Q36" i="8"/>
  <c r="N36" i="8"/>
  <c r="T31" i="8"/>
  <c r="S31" i="8"/>
  <c r="T30" i="8"/>
  <c r="S30" i="8"/>
  <c r="R30" i="8"/>
  <c r="Q30" i="8"/>
  <c r="N30" i="8"/>
  <c r="T25" i="8"/>
  <c r="S25" i="8"/>
  <c r="T24" i="8"/>
  <c r="S24" i="8"/>
  <c r="R24" i="8"/>
  <c r="Q24" i="8"/>
  <c r="N24" i="8"/>
  <c r="T23" i="8"/>
  <c r="S23" i="8"/>
  <c r="R23" i="8"/>
  <c r="Q23" i="8"/>
  <c r="N23" i="8"/>
  <c r="T22" i="8"/>
  <c r="S22" i="8"/>
  <c r="R22" i="8"/>
  <c r="Q22" i="8"/>
  <c r="N22" i="8"/>
  <c r="T21" i="8"/>
  <c r="S21" i="8"/>
  <c r="R21" i="8"/>
  <c r="Q21" i="8"/>
  <c r="N21" i="8"/>
  <c r="T16" i="8"/>
  <c r="S16" i="8"/>
  <c r="T15" i="8"/>
  <c r="S15" i="8"/>
  <c r="R15" i="8"/>
  <c r="Q15" i="8"/>
  <c r="N15" i="8"/>
  <c r="T14" i="8"/>
  <c r="S14" i="8"/>
  <c r="R14" i="8"/>
  <c r="Q14" i="8"/>
  <c r="N14" i="8"/>
  <c r="T13" i="8"/>
  <c r="S13" i="8"/>
  <c r="R13" i="8"/>
  <c r="Q13" i="8"/>
  <c r="N13" i="8"/>
  <c r="C8" i="8"/>
  <c r="C7" i="8"/>
  <c r="T215" i="7"/>
  <c r="S215" i="7"/>
  <c r="T214" i="7"/>
  <c r="S214" i="7"/>
  <c r="R214" i="7"/>
  <c r="Q214" i="7"/>
  <c r="N214" i="7"/>
  <c r="T209" i="7"/>
  <c r="S209" i="7"/>
  <c r="T208" i="7"/>
  <c r="S208" i="7"/>
  <c r="R208" i="7"/>
  <c r="Q208" i="7"/>
  <c r="N208" i="7"/>
  <c r="T203" i="7"/>
  <c r="S203" i="7"/>
  <c r="T202" i="7"/>
  <c r="S202" i="7"/>
  <c r="R202" i="7"/>
  <c r="Q202" i="7"/>
  <c r="N202" i="7"/>
  <c r="T197" i="7"/>
  <c r="S197" i="7"/>
  <c r="T196" i="7"/>
  <c r="S196" i="7"/>
  <c r="R196" i="7"/>
  <c r="Q196" i="7"/>
  <c r="N196" i="7"/>
  <c r="T195" i="7"/>
  <c r="S195" i="7"/>
  <c r="R195" i="7"/>
  <c r="Q195" i="7"/>
  <c r="N195" i="7"/>
  <c r="T194" i="7"/>
  <c r="S194" i="7"/>
  <c r="R194" i="7"/>
  <c r="Q194" i="7"/>
  <c r="N194" i="7"/>
  <c r="T193" i="7"/>
  <c r="S193" i="7"/>
  <c r="R193" i="7"/>
  <c r="Q193" i="7"/>
  <c r="N193" i="7"/>
  <c r="T188" i="7"/>
  <c r="S188" i="7"/>
  <c r="T187" i="7"/>
  <c r="S187" i="7"/>
  <c r="R187" i="7"/>
  <c r="Q187" i="7"/>
  <c r="N187" i="7"/>
  <c r="T186" i="7"/>
  <c r="S186" i="7"/>
  <c r="R186" i="7"/>
  <c r="Q186" i="7"/>
  <c r="N186" i="7"/>
  <c r="T185" i="7"/>
  <c r="S185" i="7"/>
  <c r="R185" i="7"/>
  <c r="Q185" i="7"/>
  <c r="N185" i="7"/>
  <c r="T184" i="7"/>
  <c r="S184" i="7"/>
  <c r="R184" i="7"/>
  <c r="Q184" i="7"/>
  <c r="N184" i="7"/>
  <c r="T179" i="7"/>
  <c r="S179" i="7"/>
  <c r="T178" i="7"/>
  <c r="S178" i="7"/>
  <c r="R178" i="7"/>
  <c r="Q178" i="7"/>
  <c r="N178" i="7"/>
  <c r="T177" i="7"/>
  <c r="S177" i="7"/>
  <c r="R177" i="7"/>
  <c r="Q177" i="7"/>
  <c r="N177" i="7"/>
  <c r="T176" i="7"/>
  <c r="S176" i="7"/>
  <c r="R176" i="7"/>
  <c r="Q176" i="7"/>
  <c r="N176" i="7"/>
  <c r="T175" i="7"/>
  <c r="S175" i="7"/>
  <c r="R175" i="7"/>
  <c r="Q175" i="7"/>
  <c r="N175" i="7"/>
  <c r="T174" i="7"/>
  <c r="S174" i="7"/>
  <c r="R174" i="7"/>
  <c r="Q174" i="7"/>
  <c r="N174" i="7"/>
  <c r="T169" i="7"/>
  <c r="S169" i="7"/>
  <c r="T168" i="7"/>
  <c r="S168" i="7"/>
  <c r="R168" i="7"/>
  <c r="Q168" i="7"/>
  <c r="N168" i="7"/>
  <c r="T163" i="7"/>
  <c r="S163" i="7"/>
  <c r="T162" i="7"/>
  <c r="S162" i="7"/>
  <c r="R162" i="7"/>
  <c r="Q162" i="7"/>
  <c r="N162" i="7"/>
  <c r="T161" i="7"/>
  <c r="S161" i="7"/>
  <c r="R161" i="7"/>
  <c r="Q161" i="7"/>
  <c r="N161" i="7"/>
  <c r="T160" i="7"/>
  <c r="S160" i="7"/>
  <c r="R160" i="7"/>
  <c r="Q160" i="7"/>
  <c r="N160" i="7"/>
  <c r="T159" i="7"/>
  <c r="S159" i="7"/>
  <c r="R159" i="7"/>
  <c r="Q159" i="7"/>
  <c r="N159" i="7"/>
  <c r="T154" i="7"/>
  <c r="S154" i="7"/>
  <c r="T153" i="7"/>
  <c r="S153" i="7"/>
  <c r="R153" i="7"/>
  <c r="Q153" i="7"/>
  <c r="N153" i="7"/>
  <c r="T152" i="7"/>
  <c r="S152" i="7"/>
  <c r="R152" i="7"/>
  <c r="Q152" i="7"/>
  <c r="N152" i="7"/>
  <c r="T151" i="7"/>
  <c r="S151" i="7"/>
  <c r="R151" i="7"/>
  <c r="Q151" i="7"/>
  <c r="N151" i="7"/>
  <c r="T150" i="7"/>
  <c r="S150" i="7"/>
  <c r="R150" i="7"/>
  <c r="Q150" i="7"/>
  <c r="N150" i="7"/>
  <c r="T149" i="7"/>
  <c r="S149" i="7"/>
  <c r="R149" i="7"/>
  <c r="Q149" i="7"/>
  <c r="N149" i="7"/>
  <c r="T148" i="7"/>
  <c r="S148" i="7"/>
  <c r="R148" i="7"/>
  <c r="Q148" i="7"/>
  <c r="N148" i="7"/>
  <c r="T143" i="7"/>
  <c r="S143" i="7"/>
  <c r="T142" i="7"/>
  <c r="S142" i="7"/>
  <c r="R142" i="7"/>
  <c r="Q142" i="7"/>
  <c r="N142" i="7"/>
  <c r="T137" i="7"/>
  <c r="S137" i="7"/>
  <c r="T136" i="7"/>
  <c r="S136" i="7"/>
  <c r="R136" i="7"/>
  <c r="Q136" i="7"/>
  <c r="N136" i="7"/>
  <c r="T135" i="7"/>
  <c r="S135" i="7"/>
  <c r="R135" i="7"/>
  <c r="Q135" i="7"/>
  <c r="N135" i="7"/>
  <c r="T134" i="7"/>
  <c r="S134" i="7"/>
  <c r="R134" i="7"/>
  <c r="Q134" i="7"/>
  <c r="N134" i="7"/>
  <c r="T129" i="7"/>
  <c r="S129" i="7"/>
  <c r="T128" i="7"/>
  <c r="S128" i="7"/>
  <c r="R128" i="7"/>
  <c r="Q128" i="7"/>
  <c r="N128" i="7"/>
  <c r="T127" i="7"/>
  <c r="S127" i="7"/>
  <c r="R127" i="7"/>
  <c r="Q127" i="7"/>
  <c r="N127" i="7"/>
  <c r="T126" i="7"/>
  <c r="S126" i="7"/>
  <c r="R126" i="7"/>
  <c r="Q126" i="7"/>
  <c r="N126" i="7"/>
  <c r="T121" i="7"/>
  <c r="S121" i="7"/>
  <c r="T120" i="7"/>
  <c r="S120" i="7"/>
  <c r="R120" i="7"/>
  <c r="Q120" i="7"/>
  <c r="N120" i="7"/>
  <c r="T119" i="7"/>
  <c r="S119" i="7"/>
  <c r="R119" i="7"/>
  <c r="Q119" i="7"/>
  <c r="N119" i="7"/>
  <c r="T118" i="7"/>
  <c r="S118" i="7"/>
  <c r="R118" i="7"/>
  <c r="Q118" i="7"/>
  <c r="N118" i="7"/>
  <c r="T117" i="7"/>
  <c r="S117" i="7"/>
  <c r="R117" i="7"/>
  <c r="Q117" i="7"/>
  <c r="N117" i="7"/>
  <c r="T116" i="7"/>
  <c r="S116" i="7"/>
  <c r="R116" i="7"/>
  <c r="Q116" i="7"/>
  <c r="N116" i="7"/>
  <c r="T115" i="7"/>
  <c r="S115" i="7"/>
  <c r="R115" i="7"/>
  <c r="Q115" i="7"/>
  <c r="N115" i="7"/>
  <c r="T110" i="7"/>
  <c r="S110" i="7"/>
  <c r="T109" i="7"/>
  <c r="S109" i="7"/>
  <c r="R109" i="7"/>
  <c r="Q109" i="7"/>
  <c r="N109" i="7"/>
  <c r="T108" i="7"/>
  <c r="S108" i="7"/>
  <c r="R108" i="7"/>
  <c r="Q108" i="7"/>
  <c r="N108" i="7"/>
  <c r="T107" i="7"/>
  <c r="S107" i="7"/>
  <c r="R107" i="7"/>
  <c r="Q107" i="7"/>
  <c r="N107" i="7"/>
  <c r="T102" i="7"/>
  <c r="S102" i="7"/>
  <c r="T101" i="7"/>
  <c r="S101" i="7"/>
  <c r="R101" i="7"/>
  <c r="Q101" i="7"/>
  <c r="N101" i="7"/>
  <c r="T96" i="7"/>
  <c r="S96" i="7"/>
  <c r="T95" i="7"/>
  <c r="S95" i="7"/>
  <c r="R95" i="7"/>
  <c r="Q95" i="7"/>
  <c r="N95" i="7"/>
  <c r="T90" i="7"/>
  <c r="S90" i="7"/>
  <c r="T89" i="7"/>
  <c r="S89" i="7"/>
  <c r="R89" i="7"/>
  <c r="Q89" i="7"/>
  <c r="N89" i="7"/>
  <c r="T84" i="7"/>
  <c r="S84" i="7"/>
  <c r="T83" i="7"/>
  <c r="S83" i="7"/>
  <c r="R83" i="7"/>
  <c r="Q83" i="7"/>
  <c r="N83" i="7"/>
  <c r="T82" i="7"/>
  <c r="S82" i="7"/>
  <c r="R82" i="7"/>
  <c r="Q82" i="7"/>
  <c r="N82" i="7"/>
  <c r="T81" i="7"/>
  <c r="S81" i="7"/>
  <c r="R81" i="7"/>
  <c r="Q81" i="7"/>
  <c r="N81" i="7"/>
  <c r="T80" i="7"/>
  <c r="S80" i="7"/>
  <c r="R80" i="7"/>
  <c r="Q80" i="7"/>
  <c r="N80" i="7"/>
  <c r="T75" i="7"/>
  <c r="S75" i="7"/>
  <c r="T74" i="7"/>
  <c r="S74" i="7"/>
  <c r="R74" i="7"/>
  <c r="Q74" i="7"/>
  <c r="N74" i="7"/>
  <c r="T69" i="7"/>
  <c r="S69" i="7"/>
  <c r="T68" i="7"/>
  <c r="S68" i="7"/>
  <c r="R68" i="7"/>
  <c r="Q68" i="7"/>
  <c r="N68" i="7"/>
  <c r="T67" i="7"/>
  <c r="S67" i="7"/>
  <c r="R67" i="7"/>
  <c r="Q67" i="7"/>
  <c r="N67" i="7"/>
  <c r="T66" i="7"/>
  <c r="S66" i="7"/>
  <c r="R66" i="7"/>
  <c r="Q66" i="7"/>
  <c r="N66" i="7"/>
  <c r="T61" i="7"/>
  <c r="S61" i="7"/>
  <c r="T60" i="7"/>
  <c r="S60" i="7"/>
  <c r="R60" i="7"/>
  <c r="Q60" i="7"/>
  <c r="N60" i="7"/>
  <c r="T55" i="7"/>
  <c r="S55" i="7"/>
  <c r="T54" i="7"/>
  <c r="S54" i="7"/>
  <c r="R54" i="7"/>
  <c r="Q54" i="7"/>
  <c r="N54" i="7"/>
  <c r="T53" i="7"/>
  <c r="S53" i="7"/>
  <c r="R53" i="7"/>
  <c r="Q53" i="7"/>
  <c r="N53" i="7"/>
  <c r="T52" i="7"/>
  <c r="S52" i="7"/>
  <c r="R52" i="7"/>
  <c r="Q52" i="7"/>
  <c r="N52" i="7"/>
  <c r="T47" i="7"/>
  <c r="S47" i="7"/>
  <c r="T46" i="7"/>
  <c r="S46" i="7"/>
  <c r="R46" i="7"/>
  <c r="Q46" i="7"/>
  <c r="N46" i="7"/>
  <c r="T45" i="7"/>
  <c r="S45" i="7"/>
  <c r="R45" i="7"/>
  <c r="Q45" i="7"/>
  <c r="N45" i="7"/>
  <c r="T44" i="7"/>
  <c r="S44" i="7"/>
  <c r="R44" i="7"/>
  <c r="Q44" i="7"/>
  <c r="N44" i="7"/>
  <c r="T39" i="7"/>
  <c r="S39" i="7"/>
  <c r="T38" i="7"/>
  <c r="S38" i="7"/>
  <c r="R38" i="7"/>
  <c r="Q38" i="7"/>
  <c r="N38" i="7"/>
  <c r="T33" i="7"/>
  <c r="S33" i="7"/>
  <c r="T32" i="7"/>
  <c r="S32" i="7"/>
  <c r="R32" i="7"/>
  <c r="Q32" i="7"/>
  <c r="N32" i="7"/>
  <c r="T31" i="7"/>
  <c r="S31" i="7"/>
  <c r="R31" i="7"/>
  <c r="Q31" i="7"/>
  <c r="N31" i="7"/>
  <c r="T30" i="7"/>
  <c r="S30" i="7"/>
  <c r="R30" i="7"/>
  <c r="Q30" i="7"/>
  <c r="N30" i="7"/>
  <c r="T25" i="7"/>
  <c r="S25" i="7"/>
  <c r="T24" i="7"/>
  <c r="S24" i="7"/>
  <c r="R24" i="7"/>
  <c r="Q24" i="7"/>
  <c r="N24" i="7"/>
  <c r="T23" i="7"/>
  <c r="S23" i="7"/>
  <c r="R23" i="7"/>
  <c r="Q23" i="7"/>
  <c r="N23" i="7"/>
  <c r="T22" i="7"/>
  <c r="S22" i="7"/>
  <c r="R22" i="7"/>
  <c r="Q22" i="7"/>
  <c r="N22" i="7"/>
  <c r="T21" i="7"/>
  <c r="S21" i="7"/>
  <c r="R21" i="7"/>
  <c r="Q21" i="7"/>
  <c r="N21" i="7"/>
  <c r="T16" i="7"/>
  <c r="S16" i="7"/>
  <c r="T15" i="7"/>
  <c r="S15" i="7"/>
  <c r="R15" i="7"/>
  <c r="Q15" i="7"/>
  <c r="N15" i="7"/>
  <c r="T14" i="7"/>
  <c r="S14" i="7"/>
  <c r="R14" i="7"/>
  <c r="Q14" i="7"/>
  <c r="N14" i="7"/>
  <c r="T13" i="7"/>
  <c r="S13" i="7"/>
  <c r="R13" i="7"/>
  <c r="Q13" i="7"/>
  <c r="N13" i="7"/>
  <c r="C8" i="7"/>
  <c r="C7" i="7"/>
  <c r="T188" i="6"/>
  <c r="S188" i="6"/>
  <c r="T187" i="6"/>
  <c r="S187" i="6"/>
  <c r="R187" i="6"/>
  <c r="Q187" i="6"/>
  <c r="N187" i="6"/>
  <c r="T186" i="6"/>
  <c r="S186" i="6"/>
  <c r="R186" i="6"/>
  <c r="Q186" i="6"/>
  <c r="N186" i="6"/>
  <c r="T185" i="6"/>
  <c r="S185" i="6"/>
  <c r="R185" i="6"/>
  <c r="Q185" i="6"/>
  <c r="N185" i="6"/>
  <c r="T180" i="6"/>
  <c r="S180" i="6"/>
  <c r="T179" i="6"/>
  <c r="S179" i="6"/>
  <c r="R179" i="6"/>
  <c r="Q179" i="6"/>
  <c r="N179" i="6"/>
  <c r="T174" i="6"/>
  <c r="S174" i="6"/>
  <c r="T173" i="6"/>
  <c r="S173" i="6"/>
  <c r="R173" i="6"/>
  <c r="Q173" i="6"/>
  <c r="N173" i="6"/>
  <c r="T168" i="6"/>
  <c r="S168" i="6"/>
  <c r="T167" i="6"/>
  <c r="S167" i="6"/>
  <c r="R167" i="6"/>
  <c r="Q167" i="6"/>
  <c r="N167" i="6"/>
  <c r="T166" i="6"/>
  <c r="S166" i="6"/>
  <c r="R166" i="6"/>
  <c r="Q166" i="6"/>
  <c r="N166" i="6"/>
  <c r="T161" i="6"/>
  <c r="S161" i="6"/>
  <c r="T160" i="6"/>
  <c r="S160" i="6"/>
  <c r="R160" i="6"/>
  <c r="Q160" i="6"/>
  <c r="N160" i="6"/>
  <c r="T159" i="6"/>
  <c r="S159" i="6"/>
  <c r="R159" i="6"/>
  <c r="Q159" i="6"/>
  <c r="N159" i="6"/>
  <c r="T158" i="6"/>
  <c r="S158" i="6"/>
  <c r="R158" i="6"/>
  <c r="Q158" i="6"/>
  <c r="N158" i="6"/>
  <c r="T157" i="6"/>
  <c r="S157" i="6"/>
  <c r="R157" i="6"/>
  <c r="Q157" i="6"/>
  <c r="N157" i="6"/>
  <c r="T156" i="6"/>
  <c r="S156" i="6"/>
  <c r="R156" i="6"/>
  <c r="Q156" i="6"/>
  <c r="N156" i="6"/>
  <c r="T151" i="6"/>
  <c r="S151" i="6"/>
  <c r="T150" i="6"/>
  <c r="S150" i="6"/>
  <c r="R150" i="6"/>
  <c r="Q150" i="6"/>
  <c r="N150" i="6"/>
  <c r="T149" i="6"/>
  <c r="S149" i="6"/>
  <c r="R149" i="6"/>
  <c r="Q149" i="6"/>
  <c r="N149" i="6"/>
  <c r="T148" i="6"/>
  <c r="S148" i="6"/>
  <c r="R148" i="6"/>
  <c r="Q148" i="6"/>
  <c r="N148" i="6"/>
  <c r="T143" i="6"/>
  <c r="S143" i="6"/>
  <c r="T142" i="6"/>
  <c r="S142" i="6"/>
  <c r="R142" i="6"/>
  <c r="Q142" i="6"/>
  <c r="N142" i="6"/>
  <c r="T141" i="6"/>
  <c r="S141" i="6"/>
  <c r="R141" i="6"/>
  <c r="Q141" i="6"/>
  <c r="N141" i="6"/>
  <c r="T136" i="6"/>
  <c r="S136" i="6"/>
  <c r="T135" i="6"/>
  <c r="S135" i="6"/>
  <c r="R135" i="6"/>
  <c r="Q135" i="6"/>
  <c r="N135" i="6"/>
  <c r="T134" i="6"/>
  <c r="S134" i="6"/>
  <c r="R134" i="6"/>
  <c r="Q134" i="6"/>
  <c r="N134" i="6"/>
  <c r="T133" i="6"/>
  <c r="S133" i="6"/>
  <c r="R133" i="6"/>
  <c r="Q133" i="6"/>
  <c r="N133" i="6"/>
  <c r="T132" i="6"/>
  <c r="S132" i="6"/>
  <c r="R132" i="6"/>
  <c r="Q132" i="6"/>
  <c r="N132" i="6"/>
  <c r="T131" i="6"/>
  <c r="S131" i="6"/>
  <c r="R131" i="6"/>
  <c r="Q131" i="6"/>
  <c r="N131" i="6"/>
  <c r="T126" i="6"/>
  <c r="S126" i="6"/>
  <c r="T125" i="6"/>
  <c r="S125" i="6"/>
  <c r="R125" i="6"/>
  <c r="Q125" i="6"/>
  <c r="N125" i="6"/>
  <c r="T124" i="6"/>
  <c r="S124" i="6"/>
  <c r="R124" i="6"/>
  <c r="Q124" i="6"/>
  <c r="N124" i="6"/>
  <c r="T119" i="6"/>
  <c r="S119" i="6"/>
  <c r="T118" i="6"/>
  <c r="S118" i="6"/>
  <c r="R118" i="6"/>
  <c r="Q118" i="6"/>
  <c r="N118" i="6"/>
  <c r="T113" i="6"/>
  <c r="S113" i="6"/>
  <c r="T112" i="6"/>
  <c r="S112" i="6"/>
  <c r="R112" i="6"/>
  <c r="Q112" i="6"/>
  <c r="N112" i="6"/>
  <c r="T111" i="6"/>
  <c r="S111" i="6"/>
  <c r="R111" i="6"/>
  <c r="Q111" i="6"/>
  <c r="N111" i="6"/>
  <c r="T110" i="6"/>
  <c r="S110" i="6"/>
  <c r="R110" i="6"/>
  <c r="Q110" i="6"/>
  <c r="N110" i="6"/>
  <c r="T109" i="6"/>
  <c r="S109" i="6"/>
  <c r="R109" i="6"/>
  <c r="Q109" i="6"/>
  <c r="N109" i="6"/>
  <c r="T108" i="6"/>
  <c r="S108" i="6"/>
  <c r="R108" i="6"/>
  <c r="Q108" i="6"/>
  <c r="N108" i="6"/>
  <c r="T103" i="6"/>
  <c r="S103" i="6"/>
  <c r="T102" i="6"/>
  <c r="S102" i="6"/>
  <c r="R102" i="6"/>
  <c r="Q102" i="6"/>
  <c r="N102" i="6"/>
  <c r="T101" i="6"/>
  <c r="S101" i="6"/>
  <c r="R101" i="6"/>
  <c r="Q101" i="6"/>
  <c r="N101" i="6"/>
  <c r="T96" i="6"/>
  <c r="S96" i="6"/>
  <c r="T95" i="6"/>
  <c r="S95" i="6"/>
  <c r="R95" i="6"/>
  <c r="Q95" i="6"/>
  <c r="N95" i="6"/>
  <c r="T94" i="6"/>
  <c r="S94" i="6"/>
  <c r="R94" i="6"/>
  <c r="Q94" i="6"/>
  <c r="N94" i="6"/>
  <c r="T89" i="6"/>
  <c r="S89" i="6"/>
  <c r="T88" i="6"/>
  <c r="S88" i="6"/>
  <c r="R88" i="6"/>
  <c r="Q88" i="6"/>
  <c r="N88" i="6"/>
  <c r="T87" i="6"/>
  <c r="S87" i="6"/>
  <c r="R87" i="6"/>
  <c r="Q87" i="6"/>
  <c r="N87" i="6"/>
  <c r="T82" i="6"/>
  <c r="S82" i="6"/>
  <c r="T81" i="6"/>
  <c r="S81" i="6"/>
  <c r="R81" i="6"/>
  <c r="Q81" i="6"/>
  <c r="N81" i="6"/>
  <c r="T80" i="6"/>
  <c r="S80" i="6"/>
  <c r="R80" i="6"/>
  <c r="Q80" i="6"/>
  <c r="N80" i="6"/>
  <c r="T79" i="6"/>
  <c r="S79" i="6"/>
  <c r="R79" i="6"/>
  <c r="Q79" i="6"/>
  <c r="N79" i="6"/>
  <c r="T74" i="6"/>
  <c r="S74" i="6"/>
  <c r="T73" i="6"/>
  <c r="S73" i="6"/>
  <c r="R73" i="6"/>
  <c r="Q73" i="6"/>
  <c r="N73" i="6"/>
  <c r="T72" i="6"/>
  <c r="S72" i="6"/>
  <c r="R72" i="6"/>
  <c r="Q72" i="6"/>
  <c r="N72" i="6"/>
  <c r="T67" i="6"/>
  <c r="S67" i="6"/>
  <c r="T66" i="6"/>
  <c r="S66" i="6"/>
  <c r="R66" i="6"/>
  <c r="Q66" i="6"/>
  <c r="N66" i="6"/>
  <c r="T65" i="6"/>
  <c r="S65" i="6"/>
  <c r="R65" i="6"/>
  <c r="Q65" i="6"/>
  <c r="N65" i="6"/>
  <c r="T60" i="6"/>
  <c r="S60" i="6"/>
  <c r="T59" i="6"/>
  <c r="S59" i="6"/>
  <c r="R59" i="6"/>
  <c r="Q59" i="6"/>
  <c r="N59" i="6"/>
  <c r="T58" i="6"/>
  <c r="S58" i="6"/>
  <c r="R58" i="6"/>
  <c r="Q58" i="6"/>
  <c r="N58" i="6"/>
  <c r="T53" i="6"/>
  <c r="S53" i="6"/>
  <c r="T52" i="6"/>
  <c r="S52" i="6"/>
  <c r="R52" i="6"/>
  <c r="Q52" i="6"/>
  <c r="N52" i="6"/>
  <c r="T51" i="6"/>
  <c r="S51" i="6"/>
  <c r="R51" i="6"/>
  <c r="Q51" i="6"/>
  <c r="N51" i="6"/>
  <c r="T50" i="6"/>
  <c r="S50" i="6"/>
  <c r="R50" i="6"/>
  <c r="Q50" i="6"/>
  <c r="N50" i="6"/>
  <c r="T49" i="6"/>
  <c r="S49" i="6"/>
  <c r="R49" i="6"/>
  <c r="Q49" i="6"/>
  <c r="N49" i="6"/>
  <c r="T48" i="6"/>
  <c r="S48" i="6"/>
  <c r="R48" i="6"/>
  <c r="Q48" i="6"/>
  <c r="N48" i="6"/>
  <c r="T47" i="6"/>
  <c r="S47" i="6"/>
  <c r="R47" i="6"/>
  <c r="Q47" i="6"/>
  <c r="N47" i="6"/>
  <c r="T42" i="6"/>
  <c r="S42" i="6"/>
  <c r="T41" i="6"/>
  <c r="S41" i="6"/>
  <c r="R41" i="6"/>
  <c r="Q41" i="6"/>
  <c r="N41" i="6"/>
  <c r="T40" i="6"/>
  <c r="S40" i="6"/>
  <c r="R40" i="6"/>
  <c r="Q40" i="6"/>
  <c r="N40" i="6"/>
  <c r="T39" i="6"/>
  <c r="S39" i="6"/>
  <c r="R39" i="6"/>
  <c r="Q39" i="6"/>
  <c r="N39" i="6"/>
  <c r="T34" i="6"/>
  <c r="S34" i="6"/>
  <c r="T33" i="6"/>
  <c r="S33" i="6"/>
  <c r="R33" i="6"/>
  <c r="Q33" i="6"/>
  <c r="N33" i="6"/>
  <c r="T32" i="6"/>
  <c r="S32" i="6"/>
  <c r="R32" i="6"/>
  <c r="Q32" i="6"/>
  <c r="N32" i="6"/>
  <c r="T31" i="6"/>
  <c r="S31" i="6"/>
  <c r="R31" i="6"/>
  <c r="Q31" i="6"/>
  <c r="N31" i="6"/>
  <c r="T30" i="6"/>
  <c r="S30" i="6"/>
  <c r="R30" i="6"/>
  <c r="Q30" i="6"/>
  <c r="N30" i="6"/>
  <c r="T29" i="6"/>
  <c r="S29" i="6"/>
  <c r="R29" i="6"/>
  <c r="Q29" i="6"/>
  <c r="N29" i="6"/>
  <c r="T24" i="6"/>
  <c r="S24" i="6"/>
  <c r="T23" i="6"/>
  <c r="S23" i="6"/>
  <c r="R23" i="6"/>
  <c r="Q23" i="6"/>
  <c r="N23" i="6"/>
  <c r="T22" i="6"/>
  <c r="S22" i="6"/>
  <c r="R22" i="6"/>
  <c r="Q22" i="6"/>
  <c r="N22" i="6"/>
  <c r="T21" i="6"/>
  <c r="S21" i="6"/>
  <c r="R21" i="6"/>
  <c r="Q21" i="6"/>
  <c r="N21" i="6"/>
  <c r="T16" i="6"/>
  <c r="S16" i="6"/>
  <c r="T15" i="6"/>
  <c r="S15" i="6"/>
  <c r="R15" i="6"/>
  <c r="Q15" i="6"/>
  <c r="N15" i="6"/>
  <c r="T14" i="6"/>
  <c r="S14" i="6"/>
  <c r="R14" i="6"/>
  <c r="Q14" i="6"/>
  <c r="N14" i="6"/>
  <c r="T13" i="6"/>
  <c r="S13" i="6"/>
  <c r="R13" i="6"/>
  <c r="Q13" i="6"/>
  <c r="N13" i="6"/>
  <c r="C8" i="6"/>
  <c r="C7" i="6"/>
  <c r="T206" i="5"/>
  <c r="S206" i="5"/>
  <c r="T205" i="5"/>
  <c r="S205" i="5"/>
  <c r="R205" i="5"/>
  <c r="Q205" i="5"/>
  <c r="N205" i="5"/>
  <c r="T204" i="5"/>
  <c r="S204" i="5"/>
  <c r="R204" i="5"/>
  <c r="Q204" i="5"/>
  <c r="N204" i="5"/>
  <c r="T199" i="5"/>
  <c r="S199" i="5"/>
  <c r="T198" i="5"/>
  <c r="S198" i="5"/>
  <c r="R198" i="5"/>
  <c r="Q198" i="5"/>
  <c r="N198" i="5"/>
  <c r="T193" i="5"/>
  <c r="S193" i="5"/>
  <c r="T192" i="5"/>
  <c r="S192" i="5"/>
  <c r="R192" i="5"/>
  <c r="Q192" i="5"/>
  <c r="N192" i="5"/>
  <c r="T191" i="5"/>
  <c r="S191" i="5"/>
  <c r="R191" i="5"/>
  <c r="Q191" i="5"/>
  <c r="N191" i="5"/>
  <c r="T190" i="5"/>
  <c r="S190" i="5"/>
  <c r="R190" i="5"/>
  <c r="Q190" i="5"/>
  <c r="N190" i="5"/>
  <c r="T185" i="5"/>
  <c r="S185" i="5"/>
  <c r="T184" i="5"/>
  <c r="S184" i="5"/>
  <c r="R184" i="5"/>
  <c r="Q184" i="5"/>
  <c r="N184" i="5"/>
  <c r="T183" i="5"/>
  <c r="S183" i="5"/>
  <c r="R183" i="5"/>
  <c r="Q183" i="5"/>
  <c r="N183" i="5"/>
  <c r="T178" i="5"/>
  <c r="S178" i="5"/>
  <c r="T177" i="5"/>
  <c r="S177" i="5"/>
  <c r="R177" i="5"/>
  <c r="Q177" i="5"/>
  <c r="N177" i="5"/>
  <c r="T176" i="5"/>
  <c r="S176" i="5"/>
  <c r="R176" i="5"/>
  <c r="Q176" i="5"/>
  <c r="N176" i="5"/>
  <c r="T175" i="5"/>
  <c r="S175" i="5"/>
  <c r="R175" i="5"/>
  <c r="Q175" i="5"/>
  <c r="N175" i="5"/>
  <c r="T174" i="5"/>
  <c r="S174" i="5"/>
  <c r="R174" i="5"/>
  <c r="Q174" i="5"/>
  <c r="N174" i="5"/>
  <c r="T173" i="5"/>
  <c r="S173" i="5"/>
  <c r="R173" i="5"/>
  <c r="Q173" i="5"/>
  <c r="N173" i="5"/>
  <c r="T172" i="5"/>
  <c r="S172" i="5"/>
  <c r="R172" i="5"/>
  <c r="Q172" i="5"/>
  <c r="N172" i="5"/>
  <c r="T171" i="5"/>
  <c r="S171" i="5"/>
  <c r="R171" i="5"/>
  <c r="Q171" i="5"/>
  <c r="N171" i="5"/>
  <c r="T170" i="5"/>
  <c r="S170" i="5"/>
  <c r="R170" i="5"/>
  <c r="Q170" i="5"/>
  <c r="N170" i="5"/>
  <c r="T169" i="5"/>
  <c r="S169" i="5"/>
  <c r="R169" i="5"/>
  <c r="Q169" i="5"/>
  <c r="N169" i="5"/>
  <c r="T168" i="5"/>
  <c r="S168" i="5"/>
  <c r="R168" i="5"/>
  <c r="Q168" i="5"/>
  <c r="N168" i="5"/>
  <c r="T167" i="5"/>
  <c r="S167" i="5"/>
  <c r="R167" i="5"/>
  <c r="Q167" i="5"/>
  <c r="N167" i="5"/>
  <c r="T162" i="5"/>
  <c r="S162" i="5"/>
  <c r="T161" i="5"/>
  <c r="S161" i="5"/>
  <c r="R161" i="5"/>
  <c r="Q161" i="5"/>
  <c r="N161" i="5"/>
  <c r="T160" i="5"/>
  <c r="S160" i="5"/>
  <c r="R160" i="5"/>
  <c r="Q160" i="5"/>
  <c r="N160" i="5"/>
  <c r="T155" i="5"/>
  <c r="S155" i="5"/>
  <c r="T154" i="5"/>
  <c r="S154" i="5"/>
  <c r="R154" i="5"/>
  <c r="Q154" i="5"/>
  <c r="N154" i="5"/>
  <c r="T149" i="5"/>
  <c r="S149" i="5"/>
  <c r="T148" i="5"/>
  <c r="S148" i="5"/>
  <c r="R148" i="5"/>
  <c r="Q148" i="5"/>
  <c r="N148" i="5"/>
  <c r="T143" i="5"/>
  <c r="S143" i="5"/>
  <c r="T142" i="5"/>
  <c r="S142" i="5"/>
  <c r="R142" i="5"/>
  <c r="Q142" i="5"/>
  <c r="N142" i="5"/>
  <c r="T137" i="5"/>
  <c r="S137" i="5"/>
  <c r="T136" i="5"/>
  <c r="S136" i="5"/>
  <c r="R136" i="5"/>
  <c r="Q136" i="5"/>
  <c r="N136" i="5"/>
  <c r="T131" i="5"/>
  <c r="S131" i="5"/>
  <c r="T130" i="5"/>
  <c r="S130" i="5"/>
  <c r="R130" i="5"/>
  <c r="Q130" i="5"/>
  <c r="N130" i="5"/>
  <c r="T129" i="5"/>
  <c r="S129" i="5"/>
  <c r="R129" i="5"/>
  <c r="Q129" i="5"/>
  <c r="N129" i="5"/>
  <c r="T128" i="5"/>
  <c r="S128" i="5"/>
  <c r="R128" i="5"/>
  <c r="Q128" i="5"/>
  <c r="N128" i="5"/>
  <c r="T123" i="5"/>
  <c r="S123" i="5"/>
  <c r="T122" i="5"/>
  <c r="S122" i="5"/>
  <c r="R122" i="5"/>
  <c r="Q122" i="5"/>
  <c r="N122" i="5"/>
  <c r="T121" i="5"/>
  <c r="S121" i="5"/>
  <c r="R121" i="5"/>
  <c r="Q121" i="5"/>
  <c r="N121" i="5"/>
  <c r="T120" i="5"/>
  <c r="S120" i="5"/>
  <c r="R120" i="5"/>
  <c r="Q120" i="5"/>
  <c r="N120" i="5"/>
  <c r="T115" i="5"/>
  <c r="S115" i="5"/>
  <c r="T114" i="5"/>
  <c r="S114" i="5"/>
  <c r="R114" i="5"/>
  <c r="Q114" i="5"/>
  <c r="N114" i="5"/>
  <c r="T113" i="5"/>
  <c r="S113" i="5"/>
  <c r="R113" i="5"/>
  <c r="Q113" i="5"/>
  <c r="N113" i="5"/>
  <c r="T108" i="5"/>
  <c r="S108" i="5"/>
  <c r="T107" i="5"/>
  <c r="S107" i="5"/>
  <c r="R107" i="5"/>
  <c r="Q107" i="5"/>
  <c r="N107" i="5"/>
  <c r="T102" i="5"/>
  <c r="S102" i="5"/>
  <c r="T101" i="5"/>
  <c r="S101" i="5"/>
  <c r="R101" i="5"/>
  <c r="Q101" i="5"/>
  <c r="N101" i="5"/>
  <c r="T100" i="5"/>
  <c r="S100" i="5"/>
  <c r="R100" i="5"/>
  <c r="Q100" i="5"/>
  <c r="N100" i="5"/>
  <c r="T99" i="5"/>
  <c r="S99" i="5"/>
  <c r="R99" i="5"/>
  <c r="Q99" i="5"/>
  <c r="N99" i="5"/>
  <c r="T94" i="5"/>
  <c r="S94" i="5"/>
  <c r="T93" i="5"/>
  <c r="S93" i="5"/>
  <c r="R93" i="5"/>
  <c r="Q93" i="5"/>
  <c r="N93" i="5"/>
  <c r="T92" i="5"/>
  <c r="S92" i="5"/>
  <c r="R92" i="5"/>
  <c r="Q92" i="5"/>
  <c r="N92" i="5"/>
  <c r="T87" i="5"/>
  <c r="S87" i="5"/>
  <c r="T86" i="5"/>
  <c r="S86" i="5"/>
  <c r="R86" i="5"/>
  <c r="Q86" i="5"/>
  <c r="N86" i="5"/>
  <c r="T85" i="5"/>
  <c r="S85" i="5"/>
  <c r="R85" i="5"/>
  <c r="Q85" i="5"/>
  <c r="N85" i="5"/>
  <c r="T84" i="5"/>
  <c r="S84" i="5"/>
  <c r="R84" i="5"/>
  <c r="Q84" i="5"/>
  <c r="N84" i="5"/>
  <c r="T83" i="5"/>
  <c r="S83" i="5"/>
  <c r="R83" i="5"/>
  <c r="Q83" i="5"/>
  <c r="N83" i="5"/>
  <c r="T78" i="5"/>
  <c r="S78" i="5"/>
  <c r="T77" i="5"/>
  <c r="S77" i="5"/>
  <c r="R77" i="5"/>
  <c r="Q77" i="5"/>
  <c r="N77" i="5"/>
  <c r="T72" i="5"/>
  <c r="S72" i="5"/>
  <c r="T71" i="5"/>
  <c r="S71" i="5"/>
  <c r="R71" i="5"/>
  <c r="Q71" i="5"/>
  <c r="N71" i="5"/>
  <c r="T70" i="5"/>
  <c r="S70" i="5"/>
  <c r="R70" i="5"/>
  <c r="Q70" i="5"/>
  <c r="N70" i="5"/>
  <c r="T69" i="5"/>
  <c r="S69" i="5"/>
  <c r="R69" i="5"/>
  <c r="Q69" i="5"/>
  <c r="N69" i="5"/>
  <c r="T68" i="5"/>
  <c r="S68" i="5"/>
  <c r="R68" i="5"/>
  <c r="Q68" i="5"/>
  <c r="N68" i="5"/>
  <c r="T67" i="5"/>
  <c r="S67" i="5"/>
  <c r="R67" i="5"/>
  <c r="Q67" i="5"/>
  <c r="N67" i="5"/>
  <c r="T66" i="5"/>
  <c r="S66" i="5"/>
  <c r="R66" i="5"/>
  <c r="Q66" i="5"/>
  <c r="N66" i="5"/>
  <c r="T61" i="5"/>
  <c r="S61" i="5"/>
  <c r="T60" i="5"/>
  <c r="S60" i="5"/>
  <c r="R60" i="5"/>
  <c r="Q60" i="5"/>
  <c r="N60" i="5"/>
  <c r="T59" i="5"/>
  <c r="S59" i="5"/>
  <c r="R59" i="5"/>
  <c r="Q59" i="5"/>
  <c r="N59" i="5"/>
  <c r="T58" i="5"/>
  <c r="S58" i="5"/>
  <c r="R58" i="5"/>
  <c r="Q58" i="5"/>
  <c r="N58" i="5"/>
  <c r="T53" i="5"/>
  <c r="S53" i="5"/>
  <c r="T52" i="5"/>
  <c r="S52" i="5"/>
  <c r="R52" i="5"/>
  <c r="Q52" i="5"/>
  <c r="N52" i="5"/>
  <c r="T51" i="5"/>
  <c r="S51" i="5"/>
  <c r="R51" i="5"/>
  <c r="Q51" i="5"/>
  <c r="N51" i="5"/>
  <c r="T46" i="5"/>
  <c r="S46" i="5"/>
  <c r="T45" i="5"/>
  <c r="S45" i="5"/>
  <c r="R45" i="5"/>
  <c r="Q45" i="5"/>
  <c r="N45" i="5"/>
  <c r="T44" i="5"/>
  <c r="S44" i="5"/>
  <c r="R44" i="5"/>
  <c r="Q44" i="5"/>
  <c r="N44" i="5"/>
  <c r="T43" i="5"/>
  <c r="S43" i="5"/>
  <c r="R43" i="5"/>
  <c r="Q43" i="5"/>
  <c r="N43" i="5"/>
  <c r="T42" i="5"/>
  <c r="S42" i="5"/>
  <c r="R42" i="5"/>
  <c r="Q42" i="5"/>
  <c r="N42" i="5"/>
  <c r="T41" i="5"/>
  <c r="S41" i="5"/>
  <c r="R41" i="5"/>
  <c r="Q41" i="5"/>
  <c r="N41" i="5"/>
  <c r="T36" i="5"/>
  <c r="S36" i="5"/>
  <c r="T35" i="5"/>
  <c r="S35" i="5"/>
  <c r="R35" i="5"/>
  <c r="Q35" i="5"/>
  <c r="N35" i="5"/>
  <c r="T34" i="5"/>
  <c r="S34" i="5"/>
  <c r="R34" i="5"/>
  <c r="Q34" i="5"/>
  <c r="N34" i="5"/>
  <c r="T33" i="5"/>
  <c r="S33" i="5"/>
  <c r="R33" i="5"/>
  <c r="Q33" i="5"/>
  <c r="N33" i="5"/>
  <c r="T32" i="5"/>
  <c r="S32" i="5"/>
  <c r="R32" i="5"/>
  <c r="Q32" i="5"/>
  <c r="N32" i="5"/>
  <c r="T31" i="5"/>
  <c r="S31" i="5"/>
  <c r="R31" i="5"/>
  <c r="Q31" i="5"/>
  <c r="N31" i="5"/>
  <c r="T26" i="5"/>
  <c r="S26" i="5"/>
  <c r="T25" i="5"/>
  <c r="S25" i="5"/>
  <c r="R25" i="5"/>
  <c r="Q25" i="5"/>
  <c r="N25" i="5"/>
  <c r="T24" i="5"/>
  <c r="S24" i="5"/>
  <c r="R24" i="5"/>
  <c r="Q24" i="5"/>
  <c r="N24" i="5"/>
  <c r="T23" i="5"/>
  <c r="S23" i="5"/>
  <c r="R23" i="5"/>
  <c r="Q23" i="5"/>
  <c r="N23" i="5"/>
  <c r="T22" i="5"/>
  <c r="S22" i="5"/>
  <c r="R22" i="5"/>
  <c r="Q22" i="5"/>
  <c r="N22" i="5"/>
  <c r="T17" i="5"/>
  <c r="S17" i="5"/>
  <c r="T16" i="5"/>
  <c r="S16" i="5"/>
  <c r="R16" i="5"/>
  <c r="Q16" i="5"/>
  <c r="N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<sst xmlns="http://schemas.openxmlformats.org/spreadsheetml/2006/main" count="5832" uniqueCount="1015">
  <si>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</si>
  <si>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</si>
  <si>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</si>
  <si>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</si>
  <si>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</si>
  <si>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</si>
  <si>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</si>
  <si>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</si>
  <si>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</si>
  <si>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</si>
  <si>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</si>
  <si>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</si>
  <si>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</si>
  <si>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</si>
  <si>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</si>
  <si>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</si>
  <si>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</si>
  <si>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</si>
  <si>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</si>
  <si>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</si>
  <si>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</si>
  <si>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</si>
  <si>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</si>
  <si>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</si>
  <si>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</si>
  <si>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</si>
  <si>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</si>
  <si>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</si>
  <si>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</si>
  <si>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</si>
  <si>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</si>
  <si>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</si>
  <si>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</si>
  <si>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</si>
  <si>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</si>
  <si>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</si>
  <si>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16-01/25</t>
  </si>
  <si>
    <t>MATERIAL ZA OSKRBO RANE IN MATERIAL ZA ZAŠČITO OP POLJA IN OSEBJA</t>
  </si>
  <si>
    <t>1. pog. obdobje: 15.5.2025 - 31.5.2026</t>
  </si>
  <si>
    <t>odprti postopek</t>
  </si>
  <si>
    <t>Da, za obdobje od 15.5.2025 do 31.5.2029</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</si>
  <si>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</si>
  <si>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</si>
  <si>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</si>
  <si>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</si>
  <si>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</si>
  <si>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</si>
  <si>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</si>
  <si>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</si>
  <si>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</si>
  <si>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</si>
  <si>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</si>
  <si>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ZAHTEVE ZA VI. SKLOP</t>
  </si>
  <si>
    <t>Ponudnik mora v okviru cen potrošnega materiala zagotavljati  brezplačno uporabo za čas trajanja pogodbe, in sicer:</t>
  </si>
  <si>
    <t>2. podsklop: Stacionarni aparat za zdravljenje ran z negativnim tlakom, ki tlak meri tako v aparatu kot na površini rane. Mora imeti: možnost pričvrstitve na posteljo in infuzijsko stojalo; možnost kontinuirane in intermitentne terapije; vizualni prikaz delovanja sistema, trenutnega nivoja podtlaka, vrsto terapije, tesnjenje in nivo baterije; zvočno in vizualno opozarjanje na nepravilnosti v delovanju (previsok podtlak, prenizek podtlak, popuščanje, poln zbiralnik, blokada sistema, nizek nivo baterije); delovanje z baterijo minimalno 5 ur; možnost zaklepanja zaslona oz. aparata.”</t>
  </si>
  <si>
    <t>Število aparatov v brezplačni uporabi: 8</t>
  </si>
  <si>
    <t>3. podsklop: Aparat za zdravljenje za zdravljenje ran z negativnim tlakom in možnostjo nadzorovanega dovajanja ter odvajanja topikalnih raztopin. Opremljen mora biti z audio in video alarmi ter s preglednim interferenčnim zaslonom na dotik. Aparat naj omogoča kontinuirano in dinamično dovajanje negativnega tlaka. Aparat mora aktivno preprečevati nastanek blokade sistema in vzdrževati ter prilagajati nastavljen negativni tlak na sami rani. Omogočati mora nastavitev negativnega tlaka od -25 mmHg do -200 mmHg. Omogočati mora vsaj 6 ur brezžičnega delovanja. Intenziteta dovajanja negativnega tlaka: nizka, srednja, visoka. Združljivost s 300ml, 500 ml in 1000 ml zbiralniki. Aparat naj ima varnostne mehanizme kot so alarm, ki uporabnika opozori še preden je zbiralnik poln; funkcijo ustreznosti tesnjenja sistema; funkcijo, ki uporabnika opozori in mu pomaga odkriti puščanje sistema; beležiti mora zgodovino nastavitev, poteka terapije in alarmov. Omogočati mora možnost nalaganja slik na aparat in analiza rane preko USB ali SD kartice z grafičnim prikazom. Aparat mora imeti vgrajen zatič za pritrditev na rob postelje ali IV stojalo. Ob uporabi terapije z negativnim tlakom in dovajanjem raztopin naj aparat omogoča pomoč pri določanju optimalnega volumna raztopine v rano; možnost sprožitve testnega cikla pred pričetkom terapije in možnost vlaženja obloge pred menjavo preveze. Aparat naj ima funkcijo, ki uporabnika na enostaven način vodi skozi nastavitve.</t>
  </si>
  <si>
    <t>Število aparatov v brezplačni uporabi: 4 kosi</t>
  </si>
  <si>
    <t>Vsi ponujeni aparati morajo biti združljivi z medicinsko potrošnim materialom, ki ga razpisuje naročnik.</t>
  </si>
  <si>
    <t>Ostale dodatne strokovne zahteve se nahajajo v razpisni dokumentaciji, v poglavju Tehnične specifikacije.</t>
  </si>
  <si>
    <t>Seznam razpisanega blaga za sklop:</t>
  </si>
  <si>
    <t>I.</t>
  </si>
  <si>
    <t>OBVEZILNI MATERIAL</t>
  </si>
  <si>
    <t>*</t>
  </si>
  <si>
    <t>1.</t>
  </si>
  <si>
    <t>podsklop: VATIRANCI IZ GAZE, nesterilni</t>
  </si>
  <si>
    <t>ZAPRT</t>
  </si>
  <si>
    <t>VATIRANCI IZ GAZE, nesterilni</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</si>
  <si>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</si>
  <si>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</si>
  <si>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</si>
  <si>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</si>
  <si>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</si>
  <si>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</si>
  <si>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</si>
  <si>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</si>
  <si>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</si>
  <si>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</si>
  <si>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</si>
  <si>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</si>
  <si>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</si>
  <si>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</si>
  <si>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</si>
  <si>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</si>
  <si>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</si>
  <si>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</si>
  <si>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</si>
  <si>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</si>
  <si>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</si>
  <si>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</si>
  <si>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</si>
  <si>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</si>
  <si>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</si>
  <si>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</si>
  <si>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VATIRANEC IZ GAZE, dim.: 14-16 x 9-11 cm; nesterilen</t>
  </si>
  <si>
    <t>Obloga vpojna, jedro iz 100% bombaža(vate), ovojnina iz beljene gaze; primerni za steriliziranje v parni sterilizaciji.</t>
  </si>
  <si>
    <t>Robovi ovojnine iz gaze po dolžini morajo biti zašiti ali pa se morajo prekrivati vsaj 2 cm in morajo biti spodviti tako, da so proste niti skrite in ni možnosti, da bi se sprostile. Robovi ovojnine iz gaze po širini morajo biti obšiti.</t>
  </si>
  <si>
    <t>Namenjen kot sekundarna obloga na rane z obilno sekrecijo.</t>
  </si>
  <si>
    <t>KOS</t>
  </si>
  <si>
    <t>VATIRANEC IZ GAZE, dim.: 23-27 x 14-16 cm; nesterilen</t>
  </si>
  <si>
    <t>Robovi ovojnine iz gaze po dolžini morajo biti zašiti ali pa se morajo prekrivati vsaj 2 cm in morajo biti spodviti tako, da so proste niti skrite in ni možnosti, da bi se sprostile. Robovi ovojnine iz gaze po širini morajo biti obšiti</t>
  </si>
  <si>
    <t>VATIRANEC IZ GAZE, dim.: 42-48 x 14-16 cm; nesterilen</t>
  </si>
  <si>
    <t>Namenjen kot sekundarna obloga na rane z obilno sekrecijo ter kot primarna podloga neposredno po porodu.</t>
  </si>
  <si>
    <t>VATIRANEC IZ GAZE, dim.: 47-53 x 28-32 cm; nesterilen</t>
  </si>
  <si>
    <t>Skupaj:</t>
  </si>
  <si>
    <t>2.</t>
  </si>
  <si>
    <t>podsklop: VATIRANCI IZ NETKANEGA MATERIALA, sterilni</t>
  </si>
  <si>
    <t>VATIRANCI IZ NETKANEGA MATERIALA, sterilni</t>
  </si>
  <si>
    <t>VATIRANEC IZ NETKANEGA MATERIALA , dim.: 9-11 x 10-12 cm, sterilen</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</si>
  <si>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 vpojnost  vatiranca vsaj 6000g/m² , sposobnost zadrževanje izločka od 50 -53% .</t>
  </si>
  <si>
    <t xml:space="preserve">Pakirano po ena obloga. Ovojnina v treh slojih – transportna, delovna in primarna. Na izdelku črtna koda. </t>
  </si>
  <si>
    <t>Namenjen aplikaciji na rane z večjo sekrecijo.</t>
  </si>
  <si>
    <t>VATIRANEC IZ NETKANEGA MATERIALA, dim.: 19-21 x 9-11 cm, sterilen</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</si>
  <si>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t>
  </si>
  <si>
    <t>VATIRANEC IZ NETKANEGA MATERIALA, dim.: 38-42 x 19-21 cm, sterilen</t>
  </si>
  <si>
    <t>VATIRANEC IZ NETKANEGA MATERIALA, dim.: 14 - 16 x 24 - 26 cm, sterilen</t>
  </si>
  <si>
    <t>3.</t>
  </si>
  <si>
    <t>podsklop: KOMPRESE IZ GAZE, nesterilne</t>
  </si>
  <si>
    <t>ODPRT</t>
  </si>
  <si>
    <t>KOMPRESE IZ GAZE, nesterilne</t>
  </si>
  <si>
    <t>KOMPRESA  (5 X 5) cm, iz gaze, 12-slojna, s kontrastno nitko</t>
  </si>
  <si>
    <t>Iz 100% bombaža; dim: (19-20 X 20) cm, s  kontrastno nitko. V osnovnem pakiranju največ 200 kosov.</t>
  </si>
  <si>
    <t>Kvaliteta gaze mora ustrezati EN 14079.</t>
  </si>
  <si>
    <t>Nemenjena za uporabo pri operacijskih posegih. Nesterilne</t>
  </si>
  <si>
    <t>KOMPRESA  (5 X 5) cm, iz gaze, 12-slojna, brez kontrastne nitke</t>
  </si>
  <si>
    <t>Iz 100% bombaža; dim: (19-20 X 20) cm. V osnovnem pakiranju največ 200 kosov.</t>
  </si>
  <si>
    <t>KOMPRESA  (10 X 10) cm, iz gaze, 12-slojna, s kontrastno nitko</t>
  </si>
  <si>
    <t>Iz 100% bombaža; dim: (40 X 33-34) cm,  s  kontrastno nitko. V osnovnem pakiranju največ 200 kosov.</t>
  </si>
  <si>
    <t>KOMPRESA OP.  (15 X 8) cm, iz gaze, 12-slojna, v setu (a10), s kontrastno nitko</t>
  </si>
  <si>
    <t xml:space="preserve">Iz 100% bombaža; dim: (45 X 30) cm;  s  kontrastno nitko. V osnovnem pakiranju največ 500 kosov. Komprese spete po 10 kosov skupaj. </t>
  </si>
  <si>
    <t>SET</t>
  </si>
  <si>
    <t>KOMPRESA OP. (20 X 10) cm, iz gaze, 16-slojna, v setu (a10), s kontrastno nitko</t>
  </si>
  <si>
    <t>Iz 100% bombaža; dim: (75 X 40) cm;  s  kontrastno nitko. V osnovnem pakiranju največ 500 kosov. Komprese spete po 10 kosov skupaj.</t>
  </si>
  <si>
    <t xml:space="preserve">Kvaliteta gaze mora ustrezati EN 14079. </t>
  </si>
  <si>
    <t>4.</t>
  </si>
  <si>
    <t>podsklop: KOMPRESE IZ NETKANEGA MATERIALA, brez kontrastne nitke, nesterilne</t>
  </si>
  <si>
    <t>KOMPRESE IZ NETKANEGA MATERIALA, brez kontrastne nitke, nesterilne</t>
  </si>
  <si>
    <t>KOMPRESA (5x5) cm, iz netkanega materiala</t>
  </si>
  <si>
    <t>Iz mešanice viskoze - 70% in poliestra – 30%. Naročnik dopušča dopušča odstopanja v razmerju sestavin netkanega materiala največ +/- 3%, pri čemer vpojnost materiala ne sme biti slabša od prvotno zahtevane sestave. Gramatura: 30 g/m2 (6-slojna) ali 34g/m2 (4- slojna).</t>
  </si>
  <si>
    <t>V osnovnem pakiranju največ 200 kosov.</t>
  </si>
  <si>
    <t>Namenjena kot primarna ali kot sekundarna obloga pri pokrivanju ran. Kompresa je sestavni del različnih setov, ki se pripravljajo v bolnišnici. Nesterilne.</t>
  </si>
  <si>
    <t>KOMPRESA (7,5x7,5) cm, iz netkanega materiala</t>
  </si>
  <si>
    <t xml:space="preserve">KOMPRESA (10x10) cm, iz netkanega materiala </t>
  </si>
  <si>
    <t>KOMPRESA (10x10) cm, iz netkanega materiala, Y</t>
  </si>
  <si>
    <t>V osnovnem pakiranju največ 200 kosov. Na ovojnini mora biti piktogram, da gre za Y kompreso.</t>
  </si>
  <si>
    <t>KOMPRESA (20x10) cm, iz netkanega materiala</t>
  </si>
  <si>
    <t>5.</t>
  </si>
  <si>
    <t>podsklop: KOMPRESE OPERACIJSKE IZ NETKANEGA MATERIALA, s kontrastno nitko, nesterilne</t>
  </si>
  <si>
    <t>KOMPRESE OPERACIJSKE IZ NETKANEGA MATERIALA, s kontrastno nitko, nesterilne</t>
  </si>
  <si>
    <t>Kompresa netkana bombažna, dim.: 30 X 45 cm, 2-slojna, gramature 42 - 45 g/m2</t>
  </si>
  <si>
    <t>Kompresa iz 100% naravnega, netkanega bombaža z RTG nitko. Ustrezati mora EN 14079</t>
  </si>
  <si>
    <t>Namenjena uporabi pri operacijskih posegih.</t>
  </si>
  <si>
    <t>Kompresa netkana bombažna, dim.: 45 X 45 cm, 2-slojna, gramature 42 - 45 g/m2</t>
  </si>
  <si>
    <t>6.</t>
  </si>
  <si>
    <t>podsklop: SETI IZ TKANEGA OBVEZILNEGA MATERIALA, sterilni</t>
  </si>
  <si>
    <t>SETI IZ TKANEGA OBVEZILNEGA MATERIALA, sterilni</t>
  </si>
  <si>
    <t xml:space="preserve">TAMPON IZ VATE v setu (A6) </t>
  </si>
  <si>
    <t>Tampon iz 100% bombažne vate. Sterilno. Vsebina seta: 6 vatnih tamponov podolgovate oblike, dim.:  4,5 - 5 x 2 - 2,5 cm</t>
  </si>
  <si>
    <t>Ovojnina na eni strani prozorna in nepremočljiva, pakirano v treh ovojninah – transportna, delovna in primarna, na izdelku črtna koda.</t>
  </si>
  <si>
    <t>Set namenjen pripravi novorojenčkov, dojenčkov in otrok na odvzem urina za mikrobiološke preiskave.</t>
  </si>
  <si>
    <t>SET ZA LIGATURO POPKA</t>
  </si>
  <si>
    <t>Ligatura za podvezovanje popka iz pletiva iz dveh prepletenih niti 100 % česane bombažne preje, ki je na obeh koncih zavozlana. Dolžina 20 – 22 cm. Sterilno, pakirano po ena ligatura v setu.</t>
  </si>
  <si>
    <t>Ovojnina na eni strani prozorna in nepremočljiva, pakirano v treh ovojninah – transportna, delovna in primarna,  na izdelku črtna koda.</t>
  </si>
  <si>
    <t>Set namenjen oskrbi popka novorojenčka po porodu.</t>
  </si>
  <si>
    <t>SET ZA KATETERIZACIJO</t>
  </si>
  <si>
    <t>Vsebina seta: 2 kos kompresa izg gaze7,5x7,5 cm/12-sl; 4 kos tampon iz gaze št.3; 1 kos operacijska podloga 45 x 45 cm; 1 kos vodotesna ledvička, 1 kos papirnati podstavek (volumen najmanj 60 ml); 1 kos prijemalka (skupna dolžina prijemalke mora biti minimalno 14 cm, maksimalno 18 cm, dolžina dela prijemalke, ki se razpira pa minimalno 5,5 cm).</t>
  </si>
  <si>
    <t>Sterilno. Ovojnina nepremočljiva. Pakirano v treh ovojninah – transportna, delovna in primarna. Na izdelku črtna koda.</t>
  </si>
  <si>
    <t>Set namenjen kateterizaciji pacientov.</t>
  </si>
  <si>
    <t>7.</t>
  </si>
  <si>
    <t xml:space="preserve">podsklop: SETI IZ NETKANEGA  OBVEZILNEGA MATERIALA MATERIALA, sterilni </t>
  </si>
  <si>
    <t xml:space="preserve">SETI IZ NETKANEGA  OBVEZILNEGA MATERIALA MATERIALA, sterilni </t>
  </si>
  <si>
    <t>KOMPRESA (10x10) cm, NETKANA,  6-SL, v  setu (A2)</t>
  </si>
  <si>
    <t>Iz mešanice viskoze - 70% in poliestra – 30%.Naročnik dopušča odstopanja v razmerju sestavin netkanega materiala največ +/- 3%, pri čemer vpojnost materiala ne sme biti slabša od prvotno zahtevane sestave. Gramatura 30 g /m2 (6-slojne) ali 34g/m2 (4-slojne).</t>
  </si>
  <si>
    <t>Sterilno. Vsebina seta: 2 kompresi. Ovojnina nepremočljiva. Pakirano v treh ovojninah – transportna, delovna in primarna.  Na izdelku črtna koda.</t>
  </si>
  <si>
    <t>Namenjena kot primarna ali kot sekundarna obloga pri pokrivanju ran.</t>
  </si>
  <si>
    <t>KOMPRESA (5x5) cm NETKANA, 6-SL, v  setu (A2)</t>
  </si>
  <si>
    <t>KOMPRESA (7,5x7,5) cm,  NETKANA, 6-SL, v  setu (A2)</t>
  </si>
  <si>
    <t>KOMPRESA (7,5 X 7,5) cm,  Y , NETKANA, 6-SL, v  setu (A2)</t>
  </si>
  <si>
    <t>Sterilno. Vsebina seta: 2 kompresi. Ovojnina nepremočljiva. Pakirano v treh ovojninah – transportna, delovna in primarna.  Na izdelku črtna koda. Na primarni in sekundarni ovojnini piktogram, da gre za Y komprese.</t>
  </si>
  <si>
    <t>KOMPRESA  (10 X 10) cm, Y, NETKANA, 6-SL, v  setu (A2)</t>
  </si>
  <si>
    <t>KOMPRESA (10 X 20) cm,  NETKANA, 6-SL, v  setu (A2)</t>
  </si>
  <si>
    <t>8.</t>
  </si>
  <si>
    <t>podsklop: TAMPON NETKANI, sterilen, v setu</t>
  </si>
  <si>
    <t>TAMPON NETKANI, sterilen, v setu</t>
  </si>
  <si>
    <t>TAMPON NETKANI ŠT. 3, v setu (A3)</t>
  </si>
  <si>
    <t>iz mešanice viskoze - 70% in poliestra – 30%, s silikonsko gumico. Naročnik dopušča odstopanja v razmerju sestavin netkanega materiala največ +/- 3%, pri čemer vpojnost materiala ne sme biti slabša od prvotno zahtevane sestave. Gramatura 30 g/m2. Kos vlaknovine mora biti spodvit preko silikonske gumice v notranjost tampona.  Premer tampona 40 mm.</t>
  </si>
  <si>
    <t>Sterilno. Vsebina seta: 3 tamponi.  Pakirano v treh ovojninah – transportna, delovna in primarna. Na izdelku črtna koda. Ovojnina na eni strani prozorna in nepremočljiva.</t>
  </si>
  <si>
    <t>Set tamponov namenjen razkuževanju  kože pred nastavitvijo venskega katetra  ali aplikaciji terapije.</t>
  </si>
  <si>
    <t>9.</t>
  </si>
  <si>
    <t>podsklop: TAMPONI IZ GAZE, RTG NITKA, nesterilni</t>
  </si>
  <si>
    <t>TAMPONI IZ GAZE, RTG NITKA, nesterilni</t>
  </si>
  <si>
    <t>TAMPON IZ GAZE S KONTRASTNO NITKO ŠT.1, nesterilen</t>
  </si>
  <si>
    <t>Iz 100% beljene bombažne gaze, gostote 12/8, osnov. dim. (10 x 8-10) cm, premer tampona 17 mm.</t>
  </si>
  <si>
    <t>Kontrastna nitka vtkana v gazi. Tampon oblikovan iz kosa gaze tako, da so vsi konci in proste niti spodviti v notranjost tampona preko silikonske gumice. Kvaliteta gaze mora ustrezati EN 14079.</t>
  </si>
  <si>
    <t>Namenjeni za uporabo pri operacijskih posegih. Tampon je sestavni del različnih setov, ki se pripravljajo v bolnišnici.</t>
  </si>
  <si>
    <t>TAMPON IZ GAZE S KONTRASTNO NITKO ŠT.2, nesterilen</t>
  </si>
  <si>
    <t>Iz 100% beljene bombažne gaze, gostote 12/8, osnovna dim. (20x18) cm, premer tampona 35 mm.</t>
  </si>
  <si>
    <t>TAMPON IZ GAZE S KONTRASTNO NITKO ŠT.4, nesterilen</t>
  </si>
  <si>
    <t>Iz 100% beljene bombažne gaze, gostote 12/8, osnovna dim. (25-26x25) cm, premer tampona 45 mm.</t>
  </si>
  <si>
    <t>TAMPON IZ GAZE S KONTRASTNO NITKO ŠT.5, nesterilen</t>
  </si>
  <si>
    <t>Iz 100% beljene bombažne gaze, gostote 12/8, osnovna dim. (40 x 36) cm, premer tampona 60 mm.</t>
  </si>
  <si>
    <t>10.</t>
  </si>
  <si>
    <t>podsklop: TAMPONI MEDZOBNI, nesterilni</t>
  </si>
  <si>
    <t>TAMPONI MEDZOBNI, nesterilni</t>
  </si>
  <si>
    <t>TAMPON MEDZOBNI, dim.: 7 cm</t>
  </si>
  <si>
    <t>Medzobni tampon iz staničevine. Namenjen zaščiti tubusa pri intubiranih pacientih.</t>
  </si>
  <si>
    <t>Ponudnik lahko ponudi tudi medzobne tampone iz 100% medicinskega bombaža.</t>
  </si>
  <si>
    <t>TAMPON MEDZOBNI, dim.: 8-9 cm</t>
  </si>
  <si>
    <t>11.</t>
  </si>
  <si>
    <t>podsklop: TAMPONI IZ NETKANEGA MATERIALA, nesterilni</t>
  </si>
  <si>
    <t>TAMPONI IZ NETKANEGA MATERIALA, nesterilni</t>
  </si>
  <si>
    <t>TAMPON NETKANI ŠT.2, nesterilen</t>
  </si>
  <si>
    <t xml:space="preserve">Iz mešanice viskoze - 70% in poliestra – 30%, s silikonsko gumico. Naročnik dopušča odstopanja v razmerju sestavin netkanega materiala največ +/- 3%, pri čemer vpojnost materiala ne sme biti slabša od prvotno zahtevane sestave. Gramatura 30 g/m2. </t>
  </si>
  <si>
    <t>Kos vlaknovine mora biti spodvit preko silikonske gumice v notranjost tampona.                                            Premer tampona 30 mm.</t>
  </si>
  <si>
    <t>Tampon je sestavni del setov, ki se pripravljajo v bolnišnici.</t>
  </si>
  <si>
    <t>TAMPON NETKANI ŠT.3, nesterilen</t>
  </si>
  <si>
    <t>Kos vlaknovine mora biti spodvit preko silikonske gumice v notranjost tampona.                                            Premer tampona 40 mm.</t>
  </si>
  <si>
    <t>TAMPON NETKANI ŠT.5, nesterilen</t>
  </si>
  <si>
    <t>Kos vlaknovine mora biti spodvit preko silikonske gumice v notranjost tampona.                                             Premer tampona 60 mm.</t>
  </si>
  <si>
    <t>12.</t>
  </si>
  <si>
    <t>podsklop: TAMPONI IZ STANIČEVINE, nesterilni</t>
  </si>
  <si>
    <t>TAMPONI IZ STANIČEVINE, nesterilni</t>
  </si>
  <si>
    <t>TAMPONI IZ STANIČEVINE,  dim.: 4 X 5 cm, nesterilen</t>
  </si>
  <si>
    <t>Tampon iz staničevine, v roli, perforiran po robovih.</t>
  </si>
  <si>
    <t>Namenjen uporabi razkuževanja vbodnega mesta pred odvzemom krvi za določitev krvnega sladkorja.</t>
  </si>
  <si>
    <t>13.</t>
  </si>
  <si>
    <t>podsklop: TRAK TAMPONADNI, nesterilni</t>
  </si>
  <si>
    <t>TRAK TAMPONADNI, nesterilni</t>
  </si>
  <si>
    <t>TRAK TAMPONADNI, dim.:  2 cm x 5-10m</t>
  </si>
  <si>
    <t>Nesterilni bombažni trak za tamponade, zvit v rolico.</t>
  </si>
  <si>
    <t>Namenjen tamponiranju na ORL področju.</t>
  </si>
  <si>
    <t xml:space="preserve">TRAK TAMPONADNI, dim.: 1-1,25 cm x 5-10 m </t>
  </si>
  <si>
    <t>14.</t>
  </si>
  <si>
    <t>podsklop: TAMPONADE GINEKOLOŠKE IN KOMPRESE TREBUŠNE, nesterilne</t>
  </si>
  <si>
    <t>TAMPONADE GINEKOLOŠKE IN KOMPRESE TREBUŠNE, nesterilne</t>
  </si>
  <si>
    <t>TAMPONADA -TREBUŠNA KOMPRESA, dim.: 10 cmx 2 m</t>
  </si>
  <si>
    <t>Večplastna, beljena, 100% gaza, gostote 12/8; zvita, rtg nitka, 4 slojna</t>
  </si>
  <si>
    <t>Gaza mora biti zvita v rolo, vsi robovi zapognjeni, proste niti niso dovoljene.</t>
  </si>
  <si>
    <t>Namenjena tamponiranju pri operacijskih posegih.</t>
  </si>
  <si>
    <t>TAMPONADA -TREBUŠNA KOMPRESA, dim.: 20 cm x 28,5 - 3 m</t>
  </si>
  <si>
    <t>TAMPONADA -TREBUŠNA KOMPRESA, dim.:  5 cm x 1,5 m</t>
  </si>
  <si>
    <t>Večplastna, beljena, 100% gaza, gostote 12/8; zvita, rtg nitka 4 slojna</t>
  </si>
  <si>
    <t>15.</t>
  </si>
  <si>
    <t>podsklop: TAMPONADE NOSNE, sterilne</t>
  </si>
  <si>
    <t>TAMPONADE NOSNE, sterilne</t>
  </si>
  <si>
    <t>TAMPON EPISTAXIS, dolžina 10 cm, z vrvico</t>
  </si>
  <si>
    <t>Za hemostazo v zadnjem predelu nosu in za pooperativno uporabo- na primer po konhotomiji; velika absorbcija, zaobljeni konec</t>
  </si>
  <si>
    <t>Sterilno, na izdelku črtna koda.</t>
  </si>
  <si>
    <t>TAMPON NOSNI 8CM – BREZ VRVICE, dolžina 8 cm, širina 1cm, višina 2 cm</t>
  </si>
  <si>
    <t>Iz hidroksilnega polivinil – acetata, visoko vpojen, mehak in netravmatičen, ko je prepojen s tekočino. Biti mora dvojno stisnjen zaradi lažje vstavitve, močan in nedrobljiv, biokompatibilen in hkrati hemostatski, lahko ga režemo na želeno velikost. Po vstavitvi se mora razširiti po celi nosni votlini ter tako omogočati enakomerno in nežno kompresijo v nosu. Po odstranitvi ne sme povzročati krvavitev zaradi poškodbe.</t>
  </si>
  <si>
    <t>Namenjen tamponiranju pri operacijskih posegih na ORL področju.</t>
  </si>
  <si>
    <t>TAMPONADA JODOFORM, širine 2 cm, dolžine do 5 m</t>
  </si>
  <si>
    <t>Tamponadni trak prepojen z jodoformom</t>
  </si>
  <si>
    <t>16.</t>
  </si>
  <si>
    <t>podsklop: TAMPON RIBICE, nesterilne</t>
  </si>
  <si>
    <t>TAMPON RIBICE, nesterilne</t>
  </si>
  <si>
    <t>TAMPON RIBICE 15X15CM, s kontrastno nitko</t>
  </si>
  <si>
    <t>iz 100% bombaža; zvita gaza na enem koncu zožena v konico</t>
  </si>
  <si>
    <t>nesterilen</t>
  </si>
  <si>
    <t>Namenjen uporabi pri operacijskih posegih na ORL področju.</t>
  </si>
  <si>
    <t>17.</t>
  </si>
  <si>
    <t>podsklop: TAMPON OČESNI, sterilen</t>
  </si>
  <si>
    <t>TAMPON OČESNI, sterilen</t>
  </si>
  <si>
    <t>Večslojne okrogle komprese iz aluminizirane vlaknovine, beljene vate in beljene gaze, brez lepljivega roba. Aluminizirana folija se ne sme sprijeti z rano.</t>
  </si>
  <si>
    <t>Tampon mora biti mehek in vpojen. Pakiranje: en sterilen tampon. Na izdelku črtna koda.</t>
  </si>
  <si>
    <t>Namenjena kot primarna obloga pri pokrivanju očesa po posegu.</t>
  </si>
  <si>
    <t>18.</t>
  </si>
  <si>
    <t>podsklop: VATA, nesterilna</t>
  </si>
  <si>
    <t>VATA, nesterilna</t>
  </si>
  <si>
    <t>VATA CELULOZNA, 5 KG</t>
  </si>
  <si>
    <t>Beljena celulozna vata 5 kg.</t>
  </si>
  <si>
    <t>Dimenzija 40 - 45 cm X 45 - 50 cm. Nesterilna.</t>
  </si>
  <si>
    <t>Staničevina, namenjena za brisanje med preiskavami.</t>
  </si>
  <si>
    <t>19.</t>
  </si>
  <si>
    <t>podsklop: GAZA ZA TAMPONE, nesterilna</t>
  </si>
  <si>
    <t>GAZA ZA TAMPONE, nesterilna</t>
  </si>
  <si>
    <t>GAZA ZA TAMPONE 40 X 36-40 cm</t>
  </si>
  <si>
    <t xml:space="preserve">100% beljena bombažna gaza. Gostota niti 12/8. Kvaliteta gaze mora ustrezati EN 14079. </t>
  </si>
  <si>
    <t>Namenjena pripravi večjih zložencev za potrebe operacijskih sob.</t>
  </si>
  <si>
    <t>20.</t>
  </si>
  <si>
    <t>podsklop: RUTA TRIKOTNA</t>
  </si>
  <si>
    <t>RUTA TRIKOTNA</t>
  </si>
  <si>
    <t>RUTA TRIKOTNA, nesterilna, iz netkanega materiala</t>
  </si>
  <si>
    <t>Namenjena imobilizaciji in fiksaciji udov.</t>
  </si>
  <si>
    <t>RUTA TRIKOTNA, nesterilna, iz tkanega materiala</t>
  </si>
  <si>
    <t>za potrebe mavčarne in operacijskih sob (pralne)</t>
  </si>
  <si>
    <t>23.</t>
  </si>
  <si>
    <t>podsklop: POVOJI ZA FIKSACIJO OBLOG, NESTERILNI</t>
  </si>
  <si>
    <t>POVOJI ZA FIKSACIJO OBLOG, NESTERILNI</t>
  </si>
  <si>
    <t>POVOJ MUL, dim: 6cm X 4m</t>
  </si>
  <si>
    <t>Povoj iz viskozne in bombažne preje; tkani rob; mehak in prijeten za kožo.</t>
  </si>
  <si>
    <t>Po namestitvi mora omogočati oprijemljivost, se ne sme „vihati“ in drseti iz mesta namestitve.</t>
  </si>
  <si>
    <t xml:space="preserve">Namenjen fiksaciji oblog na rane. </t>
  </si>
  <si>
    <t>POVOJ MUL ELASTIČNI, dim: 10 cm X 4 m</t>
  </si>
  <si>
    <t>Povoj iz mešanice bombaža (42%), viskoze (29%) in poliamida (29%); 120% raztegljivost; tkani rob; mehak in prijeten za kožo; dolžina povoja v raztegnjenem stanju je 4 m.</t>
  </si>
  <si>
    <t>POVOJ KREP ELASTIČNI, dim: 6 cm X 5 m</t>
  </si>
  <si>
    <t>Povoji iz bombažne preje (100% bombaž); 125-160% raztegljivost. Dovoljeno odstopanje v dimenziji je +/- 5% . Po namestitvi mora omogočati oprijemljivost, se ne sme „vihati“ in drseti iz mesta namestitve.</t>
  </si>
  <si>
    <t>Primerni morajo biti za parno steriliziranje, po sterilizaciji se ne sme spremeniti lastnost povoja (oblika, dolžina in elastičnost).</t>
  </si>
  <si>
    <t>POVOJ KREP ELASTIČNI, dim: 6 cm X 10 m</t>
  </si>
  <si>
    <t>POVOJ KREP ELASTIČNI, dim: 8 cm X 5 m</t>
  </si>
  <si>
    <t>POVOJ KREP ELASTIČNI, dim: 8 cm X 10 m</t>
  </si>
  <si>
    <t>POVOJ KREP ELASTIČNI, dim: 10 cm X 5 m</t>
  </si>
  <si>
    <t>POVOJ KREP ELASTIČNI, dim: 10cm X 10m</t>
  </si>
  <si>
    <t>POVOJ KREP ELASTIČNI,dim: 12cm X 5m</t>
  </si>
  <si>
    <t>POVOJ KREP ELASTIČNI, dim: 12 cm X 10 m</t>
  </si>
  <si>
    <t>POVOJ KREP ELASTIČNI, dim: 15 cm X 10 m</t>
  </si>
  <si>
    <t>24.</t>
  </si>
  <si>
    <t>podsklop: POVOJ KOMPRESIJSKI, nesterilen</t>
  </si>
  <si>
    <t>POVOJ KOMPRESIJSKI, nesterilen</t>
  </si>
  <si>
    <t>POVOJ ELASTIČNI, dim: 10 cm X 10 m</t>
  </si>
  <si>
    <t>Trajno elastični kompresijski povoj z dolgim nategom iz bombažne (80%) in gumi niti (20%); raztegljivost 140%.</t>
  </si>
  <si>
    <t>Po namestitvi mora omogočati oprijemljivost, se ne sme „vihati“ in drseti iz mesta namestitve. Biti morajo primerni za steriliziranje v parnem sterilizatorju. Sterilizacija ne sme spremeniti zahtevane elastitete.</t>
  </si>
  <si>
    <t xml:space="preserve">Povoj namenjen nadaljevanju zdravljenja po operaciji ali sklerozaciji krčnih žil ter fiksaciji pri poškodbah.  </t>
  </si>
  <si>
    <t>POVOJ DOLGOELASTIČNI, dim: 10 cm X 15 m</t>
  </si>
  <si>
    <t>Dolgoelastični kompresijski povoj z dolgim nategom iz bombažne niti (85%) in elastana (15%); raztegljivost 140%.</t>
  </si>
  <si>
    <t>Povoj namenjen zdravljenju golenjih razjed, globoke venske tromboze, edemu spodnjih okončin in po sklerozaciji krčnih žil.</t>
  </si>
  <si>
    <t>25.</t>
  </si>
  <si>
    <t>podsklop: POVOJ SAMOOPRIJEMLJIV, nesterilen</t>
  </si>
  <si>
    <t>POVOJ SAMOOPRIJEMLJIV, nesterilen</t>
  </si>
  <si>
    <t>POVOJ SAMOOPRIJEMLJIV, dim. 7,5-8 cm X 4-4,5 m</t>
  </si>
  <si>
    <t>Povoj samooprijemljiv iz mešanice umetne svile in poliestra (naročnik dopušča tudi drugačno sestavo, ki omogoča enako funkcionalnost in kakovost povoja), zračen ter omogoča samooprijemljivost in rahlo elastičnost; navedena dolžina povoja velja za raztegnjeno stanje.</t>
  </si>
  <si>
    <t>Povoj se mora lepo prilegati telesu tudi na nedostopnih delih, ne da bi oviral gibanja; povoj se mora lepo oprijeti prejšnje plasti povoja, ne pa tudi kože in obleke; mora biti zračen in primeren tudi za bolnike z alergijo na običajne lepilne  materiale.</t>
  </si>
  <si>
    <t>Namenjen tamponiranju po odvzemu krvi ali odstanitvi i.v. kanile.</t>
  </si>
  <si>
    <t>POVOJ SAMOOPRIJEMLJIV, dim. 12 cm X 20 m</t>
  </si>
  <si>
    <t>POVOJ SAMOOPRIJEMLJIV, dim. 3,75 cm X 4,5 m</t>
  </si>
  <si>
    <t>26.</t>
  </si>
  <si>
    <t>podsklop: SET TOALETA DIALIZNEGA KATETRA, sterilen</t>
  </si>
  <si>
    <t>SET TOALETA DIALIZNEGA KATETRA, sterilen</t>
  </si>
  <si>
    <t>SET TOALETA DIALIZNEGA KATETRA</t>
  </si>
  <si>
    <t>Vsebina seta: 2 x kompresa netkana 10x20 cm; 2 x kompresa netkana 10 X 10 cm, Y; 15 x kompresa netkana 5 x 5 cm. Sterilno. Vse komprese morajo biti min. 6-slojne.</t>
  </si>
  <si>
    <t>Material iz mešanice viskoze 70% in poliestra 30%. Gramatura 30 g /m. Tampon mora biti oblikovan tako, da je vlaknovina spodvita preko silikonske gumice v notranjost tampona. Premer tampona 30 mm. Naročnik dopušča odstopanja v razmerju sestavin netkanega materiala največ +/- 3%.</t>
  </si>
  <si>
    <t>Pakirano v treh ovojninah – transportna, delovna in primarna, na izdelku črtna koda. Ovojnina na eni strani prozorna in nepremočljiva.</t>
  </si>
  <si>
    <t>kos</t>
  </si>
  <si>
    <t>27.</t>
  </si>
  <si>
    <t>podsklop: VLOŽKI ZA PORODNICE</t>
  </si>
  <si>
    <t>VLOŽKI ZA PORODNICE</t>
  </si>
  <si>
    <t>VLOŽEK - PODLOGA ZA PORODNICE, dim 10 - 12 cm x 35 - 40 cm, nesterilen</t>
  </si>
  <si>
    <t xml:space="preserve">Jedro sestavljeno iz 100% bombažne vate in z obeh strani ovito s celuloznim papirjem. Vložek mora imeti polipropilensko tekočinsko zaporo. </t>
  </si>
  <si>
    <t>Pakiranje od 10 do 20 vložkov skupaj.</t>
  </si>
  <si>
    <t>Namenjeni vpijanju poporodne čišče, menstrualnih ali pooperativnih krvavitev.</t>
  </si>
  <si>
    <t xml:space="preserve">1 kos =1 vložek </t>
  </si>
  <si>
    <t>VLOŽEK HIGIENSKI, nesterilen</t>
  </si>
  <si>
    <t>Higienski vložek iz naravnega materiala; ovoj iz  mreže, polnilo iz bombažne celuloze, na eni strani mora vsebovati neprepusten sloj iz laminata.</t>
  </si>
  <si>
    <t>Minimalna absorbcija 13g/g. Pakiranje po max 10 kos. Nesterilni.</t>
  </si>
  <si>
    <t>Namenjen porodnicam.</t>
  </si>
  <si>
    <t>1 KOS =1 VLOŽEK</t>
  </si>
  <si>
    <t>II.</t>
  </si>
  <si>
    <t>OBLOGE TERAPEVTSKE</t>
  </si>
  <si>
    <t>podsklop: OBLOGE IZ POLIURETANSKE PENE, NELEPLJIVI ROB, VISOKO VPOJNE</t>
  </si>
  <si>
    <t>OBLOGE IZ POLIURETANSKE PENE, NELEPLJIVI ROB, VISOKO VPOJNE</t>
  </si>
  <si>
    <t>OBLOGA IZ POLIURETANSKE PENE, NELEPLJIVI ROB, VISOKO VPOJNE: dim. 9-11 x 9-11 cm</t>
  </si>
  <si>
    <t xml:space="preserve">Sterilna primarna ali sekundarna  visoko vpojna obloga iz več slojne poliuretanske pene. Prilagodljiva, rano oblazini ter posledično ublaži pritisk. Z rano se ne sprime,  enostavna uporaba. Zaščitni povrhnji  film  je neprepusten za bakterije, vodo in izloček (izloček ostane v oblogi),  se ne sprime z rano, zmanjšuje verjetnost maceracije, lahko se reže, enostavno nameščanje obloge.                                                    </t>
  </si>
  <si>
    <t>uporabna tudi v preventivne namene na področju preprečevanja RZP</t>
  </si>
  <si>
    <t>OBLOGA IZ POLIURETANSKE PENE, NELEPLJIVI ROB,VISOKO VPOJNE : dim. 9-11 x 19-21 cm</t>
  </si>
  <si>
    <t>OBLOGA IZ POLIURETANSKE PENE, NELEPLJIVI ROB, VISOKO VPOJNE : dim. 19-21 x 19-21 cm</t>
  </si>
  <si>
    <t>podsklop: OBLOGE POLIURETANSKE POSEBNIH OBLIK</t>
  </si>
  <si>
    <t>OBLOGE POLIURETANSKE POSEBNIH OBLIK</t>
  </si>
  <si>
    <t>OBLOGA IZ POLIURETANSKE PENE - ZA PETO, BREZ LEPLJIVEGA ROBA, DIM. (10,5X13,5)CM</t>
  </si>
  <si>
    <t>visoko vpojna obloga; sestavljena vsaj iz treh plasti, zgornja plast je poliuretanski film;  vodoodporna;  ne sme se sprijeti z rano</t>
  </si>
  <si>
    <t>OBLOGA IZ POLIURETANSKE PENE  - ZA OSKRBO KRIŽNIČNEGA PREDELA, DIM. (16-18 X 16-20) CM</t>
  </si>
  <si>
    <t>visoko vpojna obloga z lepljivim robom, lepljivi rob ob predelu trtice ne sme biti večji od 2 cm;  sestavljena vsaj iz treh plasti, zgornja plast je poliuretanski film;  vodoodporna;  ne sme se sprijeti z rano</t>
  </si>
  <si>
    <t>OBLOGA IZ POLIURETANSKE PENE - ZA OSKRBO KRIŽNIČNEGA PREDELA, DIM. (21-23 X 21- 25 CM )</t>
  </si>
  <si>
    <t>visoko vpojna obloga z lepljivim robom; zgornja plast je poliuretanski film;  vodoodporna;  ne sme se sprijeti z rano</t>
  </si>
  <si>
    <t>podsklop: OBLOGE IZ POLIURETANSKE PENE Z MEHKIM SILIKONOM</t>
  </si>
  <si>
    <t>OBLOGE IZ POLIURETANSKE PENE Z MEHKIM SILIKONOM</t>
  </si>
  <si>
    <t xml:space="preserve">OBLOGA IZ POLIURETANSKE PENE Z MEHKIM SILIKONOM, BREZ LEPLJIVEGA ROBA, dim. (17,5-20cm x 17,5-20)cm
</t>
  </si>
  <si>
    <t>Obloga iz poliuretanske pene in visoko vpojnih  poliakrilatnih vlaken; na stični strani z rano je prevlečena s selektivno lepljivo in hidrofobno silikonsko plastjo; na zunanji strani je poliuretanski film, ki je polprepusten za  zrak in vodne hlape, ne pa za  izločke. Obloga se z rano ne sme sprijeti, dobro se mora prilagajati mestom, kjer je namestitev težavna. Pri menjavi silikonska plast prepreči poškodbo okolne kože, zmanjšuje možnost maceracije. Obloga se lahko privzdigne in ponovno namesti brez zmanjšanega učinka lepila. Na rani je lahko do 7 dni, odvisno od količine izločka oz. rane.</t>
  </si>
  <si>
    <t xml:space="preserve"> </t>
  </si>
  <si>
    <t xml:space="preserve">OBLOGA IZ POLIURETANSKE PENE Z MEHKIM SILIKONOM, BREZ LEPLJIVEGA ROBA, dim. (10,5-13,5 X 10,5-13,5)cm
</t>
  </si>
  <si>
    <t xml:space="preserve">OBLOGA IZ POLIURETANSKE PENE Z MEHKIM SILIKONOM IN SREBROM, dim.: (5-7,5 x 7,5-9,5) cm
</t>
  </si>
  <si>
    <t>Za rane z malo do srednje močnim izločanjem. Primerna za uporabo pod kompresijskim povojem. Obloga iz poliuretanske pene z mehkim silikonom in vgrajenimi delci srebra, ki zagotavlja antimikrobno delovanje. Na stični strani z rano je selektivno lepljiva in hidrofobna silikonska plast. Vpija izloček in ohranja vlažno okolje. Ob menjavi obloge se ne sprime z rano in ne posname okolne kože, ob tem se zmanjša bolečina in poškodba rane. Obloga zatesni robove in zmanjša možnost nastanka maceracije.</t>
  </si>
  <si>
    <t>Antimikrobni učinek nastopi hitro in traja do 7dni.</t>
  </si>
  <si>
    <t>OBLOGA IZ POLIURETANSKE PENE Z MEHKIM SILIKONOM IN SREBROM, dim. (11,5-13,5 x 11,5-13,5) cm</t>
  </si>
  <si>
    <t>OBLOGA IZ POLIURETANSKE PENE Z MEHKIM SILIKONOM IN SREBROM, dim. (16,5-18,5 x 16,5-18,5) cm</t>
  </si>
  <si>
    <t xml:space="preserve">podsklop: OBLOGE HIDROKOLOIDNE ZA RANE </t>
  </si>
  <si>
    <t xml:space="preserve">OBLOGE HIDROKOLOIDNE ZA RANE </t>
  </si>
  <si>
    <t>OBLOGA HIDROKOLOIDNA, DIM. (15-21 x 19-21) cm</t>
  </si>
  <si>
    <t>Sterilna, mehka, netkana obloga primera za rane s  šibkim izločanjem in za zaščito ogrožene kože. Zgornja plast: polprepustni poliuretanski film; notranja plast SESTAVLJENA  polprepustne poliuretanske pene in  MAKROMULEKUL, KI TVORIJO NITAST POLIMER MATRIX - HIDROKOLOID (pektin , želatina in  Na CMC), ki postopoma vpijajo izloček in zagotavljajo celjenje rane v vlažnem okolju. Pospešujejo avtolitično čiščenje, granulacijo in epitelizacijo ran. Uporabljaja se samostojno ali kot sekundarna obloga pri ranah z močnim izločanjem  in se lahko reže. Zagotavlja zaščito pred vdorom bakterij in virusov. Omogočati mora odstranjevanje brez poškodb obolele kože; na rani mora ostati do 7 dni</t>
  </si>
  <si>
    <t>oskrba ran kot primarna ali sekundarna obloga</t>
  </si>
  <si>
    <t>OBLOGA HIDROKOLOIDNA, TANKA,  DIM.(14-16 x 14-16) CM</t>
  </si>
  <si>
    <t>Sterilna, mehka, netkana obloga primera za rane s  šibkim izločanjem in za zaščito ogrožene kože. Zgornja plast: polprepustni poliuretanski film; notranja plast SESTAVLJENA IZ MAKROMULEKUL, KI TVORIJO NITAST POLIMER MATRIX - HIDROKOLOID ( pektin , želatina in  Na CMC) , ki postopoma vpijajo izloček in zagotavljajo celjenje rane v vlažnem okolju. Pospešuje avtolitično čiščenje, granulacijo in epitelizacijo rane. Uporabljaja se samostojno ali kot sekundarna obloga  in se lahko reže. Omogočati mora odstranjevanje brez poškodb obolele kože; na rani mora ostati do 5 dni</t>
  </si>
  <si>
    <t>oskrba ran kot primarna ali sekundarna obloga in za zaščito kože pred agresivnimi izločki</t>
  </si>
  <si>
    <t>OBLOGA HIDROKOLOIDNA, TANKA,  DIM.(9-11 x 9-11) CM</t>
  </si>
  <si>
    <t>podsklop:  OBLOGE IZ HIDROFIBER, VISOKO VPOJNE</t>
  </si>
  <si>
    <t xml:space="preserve"> OBLOGE IZ HIDROFIBER, VISOKO VPOJNE</t>
  </si>
  <si>
    <t>OBLOGA IZ HIDROFIBER, VISOKO VPOJNA, DIM. (4-6 x 4-6) cm</t>
  </si>
  <si>
    <t xml:space="preserve">Primerna za akutne in kronične rane (primerna tudi za oskrbo opeklin) z zmernim do močnim izločanjem  v  vseh  fazah celjenja, tudi za kontaminirane rane do stopnje kritične koloninizacije. Primarna, mehka, netkana, visoko vpojna, hipoalergena obloga, sestavljena iz dveh plasti 100% NaCMC-hidrofiber prešite s celuloznimi nitkami v obliki podloge, ki zagotavljajo celjenje rane v vlažnem okolju. Tvori gel, veže bakterije in encime ter zaščiti okolico rane pred iritacijo.
</t>
  </si>
  <si>
    <t>Obloga potrebuje pritrditev. Na rani ostane do 7dni.
Obloga mora biti namenjena zdravljenju povrhnje dermalne opekline. Ponudnik mora k ponudbi priložiti neodvisno študijo, ki to dokazuje (velja ca celoten podsklop).</t>
  </si>
  <si>
    <t xml:space="preserve"> OBLOGA IZ HIDROFIBER, VISOKO VPOJNA, DIM. (9-11 x 9-11) cm</t>
  </si>
  <si>
    <t>Obloga potrebuje pritrditev. Na rani ostane do 7 dni.</t>
  </si>
  <si>
    <t>OBLOGA IZ HIDROFIBER Z DODATKOM SREBRA, VISOKO VPOJNA, DIM. (4-6 x 4-6) cm</t>
  </si>
  <si>
    <t xml:space="preserve">Primerna za akutne in kronične rane (primerna tudi za oskrbo opeklin) z zmernim do močnim izločanjem,  za oskrbo kritično koloniziranih in inficiranih ran, tudi pri okužbi z rezistentnimi sevi bakterij.  Primarna, mehka, netkana, visoko vpojna, hipoaalergena, antimikrobna obloga, sestavljena iz dveh plasti 100% NaCMC-hidrofiber v obliki obloge ali polnila z dodanim 1,2 % ionskiega srebra ter benzetonijevim kloridom in EDTA, prešite s celuloznimi nitkami. Zagotavljati mora celjenje rane v vlažnem okolju in tvoriti gel. </t>
  </si>
  <si>
    <t>Obloga potrebuje pritrditev. Na rani ostane do 7 dni. Obloga mora biti namenjena zdravljenju povrhnje dermalne opekline. Ponudnik mora k ponudbi priložiti neodvisno študijo, ki to dokazuje (velja ca celoten podsklop).</t>
  </si>
  <si>
    <t>OBLOGA IZ HIDROFIBER Z DODATKOM SREBRA, VISOKO VPOJNA, VISOKO VPOJNA, DIM. (9-11 x 9-11) cm</t>
  </si>
  <si>
    <t>OBLOGA IZ HIDROFIBER Z DODATKOM SREBRA, VISOKO VPOJNA, VISOKO VPOJNA, DIM.: (14-16 x 14-16) cm</t>
  </si>
  <si>
    <t>OBLOGA IZ HIDROFIBER Z DODATKOM SREBRA, VISOKO VPOJNA, VISOKO VPOJNA, DIM.: 1,5-2 x 45 -50 cm</t>
  </si>
  <si>
    <t>podsklop:  OBLOGE ZA RANE IZ ALGINATA, VISOKO VPOJNE</t>
  </si>
  <si>
    <t xml:space="preserve"> OBLOGE ZA RANE IZ ALGINATA, VISOKO VPOJNE</t>
  </si>
  <si>
    <t xml:space="preserve"> OBLOGA ZA RANE IZ ALGINATA, VISOKO VPOJNA, DIM.  (6,5-10 x10-13) cm</t>
  </si>
  <si>
    <t xml:space="preserve">Obloga za oskrbo akutnih in kroničnih ran, predvsem za odstranjevanje fibrinskih in nekrotičnih nesnag v rani. Delovati morajo hemostatsko. Primarna, visoko vpojna obloga iz CaNa alginatnih vlaken (lahko tudi alginatne obloge iz Ca alginatnih vlaken). Ob stiku z izločkom moraa tvoriti gel, ki na  rani vzdržuje optimalno vlažnost.    </t>
  </si>
  <si>
    <t>OBLOGA ZA RANE IZ ALGINATA, VISOKO VPOJNA, DIM. (9-11 x 19-21) cm</t>
  </si>
  <si>
    <t>podsklop: OBLOGE S SREBROM IN CMC</t>
  </si>
  <si>
    <t>OBLOGE S SREBROM IN CMC</t>
  </si>
  <si>
    <t>OBLOGA S SREBROM IN CMC, DIM. (10-12 x 10-12) cm</t>
  </si>
  <si>
    <t>Obloga za rane, ki imajo zmeren in močan izloček. Obloga mora biti hemostatična. Z elementarnim srebrom in CMC ali iz CMC in ionskega srebra. V stiku z izločkom mora tvoriti gel. Mora se rezati.  Srebrovi ioni se morajo v rano sproščati postopoma in kontrolirano.</t>
  </si>
  <si>
    <t>OBLOGA S SREBROM IN CMC, DIM. (9-15 x 15-21) cm</t>
  </si>
  <si>
    <t xml:space="preserve">podsklop: MREŽICE IMPREGNIRANE S POVIDON JODIDOM </t>
  </si>
  <si>
    <t xml:space="preserve">MREŽICE IMPREGNIRANE S POVIDON JODIDOM </t>
  </si>
  <si>
    <t>MREŽICA IMPREGNIRANA S POVIDON JODIDOM, dim. (4-6 x 4-6) cm</t>
  </si>
  <si>
    <t>Mrežica iz rayon viskoze, prepojena z 10% raztopino povidon jodida(PVP-I). Uporablja se  za površinske rane, ki so že inficirane ali kot preventiva pred infektom površinskih ran.</t>
  </si>
  <si>
    <t>Obloga ima dolgotrajen aseptični učinek, raztopina povidon jodida se postopoma sprošča v rano. Obloga se namesti direktno na rano in se zamenja  ko spremeni barvo, ne vpija izločka, potrebuje sekundarno oblogo.</t>
  </si>
  <si>
    <t>MREŽICA IMPREGNIRANA S POVIDON JODIDOM, dim. (8,5-10,5 x 8,5-10,5) cm</t>
  </si>
  <si>
    <t xml:space="preserve">podsklop: OBLOGE S OBLOGE S CELULOZNIM JEDROM </t>
  </si>
  <si>
    <t xml:space="preserve">OBLOGE S OBLOGE S CELULOZNIM JEDROM </t>
  </si>
  <si>
    <t>Obloga s celuloznim jedrom, dim (9-11x9-11)cm</t>
  </si>
  <si>
    <t>Visoko vpojna, sterilna obloga z zunanjo zaščitno plastjo, ki diha, ne prepušča tekočin in bakterij, s celuloznim jedrom in visokovpojnim super cor jedrom, brez dodanih vezivnih lepil, z visoko prepustno netkano plastjo na strani rane in z mehkim robom; vpija enakomerno hitro tudi pod kompresijo, optimalna retenca izločka in bakterij, zmanjšuje neprijeten vonj in pojav maceracije.</t>
  </si>
  <si>
    <t>Obloga s celuloznim jedrom, dim (9-11x19-21)cm</t>
  </si>
  <si>
    <t>Obloga s celuloznim jedrom, dim (19-21x19-21)cm</t>
  </si>
  <si>
    <t>podsklop: OBLOGE S CELULOZNIM JEDROM IN PLASTJO AKTIVNEGA OGLJA</t>
  </si>
  <si>
    <t>OBLOGE S CELULOZNIM JEDROM IN PLASTJO AKTIVNEGA OGLJA</t>
  </si>
  <si>
    <t>Obloga s celuloznim jedrom in s plastjo aktivnega oglja, dim (9-11x9-11)cm</t>
  </si>
  <si>
    <t>Visoko vpojna, sterilna obloga z zunanjo zaščitno plastjo, ki diha, ne prepušča tekočin in bakterij, s celuloznim super core jedrom brez dodanih vezivnih lepil, ki sestoji iz natrijevega poliakrilata in zagotavlja veliko in enakomerno vpojnost ter obojestransko visoko prepustno netkano plastjo in z mehkim robom ter dodano plastjo aktvnega oglja. Vpija enakomerno hitro tudi pod kompresijo, optimalna retenca izločka in bakterij, zmanjšuje neprijeten vonj in pojav maceracije.</t>
  </si>
  <si>
    <t>Obloga s celuloznim jedrom in s plastjo aktivnega oglja, dim (9-11x19-21)cm</t>
  </si>
  <si>
    <t xml:space="preserve">podsklop: OBLOGE VISOKO VPOJNE </t>
  </si>
  <si>
    <t xml:space="preserve">OBLOGE VISOKO VPOJNE </t>
  </si>
  <si>
    <t>OBLOGA VISOKO VPOJNE, DIM. (9-12,5 X 9-12,5) CM</t>
  </si>
  <si>
    <t xml:space="preserve">Visoko vpojna obloga za oskrbo rane s posebno oblikovanim vpojnim jedrom iz celuloznih vlaken, z dodatkom supervpojne snovi, ki zadrži tekočino v jedru. Vsebuje vodoodbojni in za zrak prepusten sloj, ki ščiti rano pred kontaminacijo. Ves izdelek je pokrit z mehkim dvoslojnim nelepljivim zunanjim slojem, ki s svojo kapilarno aktivnostjo omogoča, da izloček iz rane hitro prehaja iz površine rane v vpojno jedro in ga zadrži v njem. </t>
  </si>
  <si>
    <t>OBLOGA VISOKO VPOJNE, DIM. (9-12,5 X 19-22,5) CM</t>
  </si>
  <si>
    <t xml:space="preserve">Visoko vpojna obloga za oskrbo rane s posebno oblikovanim vpojnim jedrom iz celuloznih vlaken z dodatkom supervpojne snovi, ki zadrži tekočino v jedru. Vsebuje vodoodbojni in za zrak prepusten sloj, ki ščiti rano pred kontaminacijo. Ves izdelek je pokrit z mehkim dvoslojnim nelepljivim zunanjim slojem, ki s svojo kapilarno aktvnostjo omogoča, da izloček iz rane hitro prehaja iz površine rane v vpojno jedro in ga zadrži v njem. </t>
  </si>
  <si>
    <t xml:space="preserve">podsklop: OBLOGE VISOKO VPOJNE S SILKONOM </t>
  </si>
  <si>
    <t xml:space="preserve">OBLOGE VISOKO VPOJNE S SILKONOM </t>
  </si>
  <si>
    <t>OBLOGA VISOKO VPOJNE S SILKONOM, DIM. (10-11 X 10-11) CM, Z LEPLJIVIM ROBOM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</si>
  <si>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</si>
  <si>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OBLOGA VISOKO VPOJNE S SILKONOM, DIM. (16-17,5 X16-17,5) CM, Z LEPLJIVIM ROBOM</t>
  </si>
  <si>
    <t>podsklop: OBLOGE ZA RANE Z MEDOM</t>
  </si>
  <si>
    <t>OBLOGE ZA RANE Z MEDOM</t>
  </si>
  <si>
    <t>GEL ZA RANE Z MEDOM,  15-25g</t>
  </si>
  <si>
    <t xml:space="preserve">Mešanica 100% medicinskega medu naravnega izvora in antibakterijskim delovanjem. Gel deluje v prisotnosti katalaze.  </t>
  </si>
  <si>
    <t>Primeren za oskrbo kronične in akutne rane, kirurške rane,opekline, vnetne rane, površinske rane.</t>
  </si>
  <si>
    <t>primeren za večkratno uporabo</t>
  </si>
  <si>
    <t>g</t>
  </si>
  <si>
    <t>MREŽICA KONTAKTNA Z MEDICINSKIM MEDOM,  dim.( 4-6  x 4-6) cm</t>
  </si>
  <si>
    <t>kontaktna mrežica z medicinskim medom; za rane s šibkim izločanjem</t>
  </si>
  <si>
    <t>MREŽICA KONTAKTNA Z MEDICINSKIM MEDOM,  dim.( 8-11  x 9-11) cm</t>
  </si>
  <si>
    <t>OBLOGA ALGINATNA Z MEDICINSKIM MEDOM, dim (9 -11 x9- 11)cm</t>
  </si>
  <si>
    <t>alginat prepojen z medicinskim medom; za rane z obilnim  izločanjem</t>
  </si>
  <si>
    <t>OBLOGA ALGINATNA Z MEDICINSKIM MEDOM, dim (4-6 x4-6)cm</t>
  </si>
  <si>
    <t>podsklop: OBLOGA ANTIMIKROBNA S PHMB</t>
  </si>
  <si>
    <t>OBLOGA ANTIMIKROBNA S PHMB</t>
  </si>
  <si>
    <t>OBLOGA ANTIMIKROBNA S PHMB; dim (9-11x 9-11) cm</t>
  </si>
  <si>
    <t xml:space="preserve">Sodobna antimikrobna obloga za rane, ki  uravnava vlažnost rane. Sestavljena je iz 3-5% celuloze in 95-97% vode, 0,3% PHMB, ter  chlorhexidine gluconate (0.085%). Obloga je shranjena med 2 plasti poliesterskega filma. </t>
  </si>
  <si>
    <t xml:space="preserve">deluje proti širokemu spektru patogenov, kot sta MRSA in VRE </t>
  </si>
  <si>
    <t>podsklop: GEL S POSTOPNIM SPROŠČANJEM KISIKOVIH RADIKALOV</t>
  </si>
  <si>
    <t>GEL S POSTOPNIM SPROŠČANJEM KISIKOVIH RADIKALOV</t>
  </si>
  <si>
    <t>GEL ZA NEGO RAN S POSTOPNIM SPROŠČANJEM KISIKOVIH RADIKALOV ; 5 - 7ml</t>
  </si>
  <si>
    <t>Gel za nego ran  in razjed. Gel mora biti brez kemikalij, antibiotikov in dodatkov. Biti mora na oljni osnovi obogaten s kisikom, ki omogoča sproščanje prostih kisikovih radikalov in s tem spodbuja angiogenezo, rast novih celic, sintezo kolagena. Ima tudi učinkovito protimikrobno in antimikotično delovanje.</t>
  </si>
  <si>
    <t>GEL ZA NEGO RAN IN RAZJED S KISIKOM</t>
  </si>
  <si>
    <t>Gel za zdravljenje ran ustne sluznice. Gel mora biti brez kemikalij, antibiotikov in dodatkov. Biti mora na oljni osnovi obogaten s kisikom, ki omogoča sproščanje prostih kisikovih radikalov in s tem spodbuja angiogenezo, rast novih celic, sintezo kolagena. Ima tudi učinkovito protimikrobno in antimikotično delovanje. Vsebovati mora dodatek za boljši okus</t>
  </si>
  <si>
    <t>podsklop: KOMPRESA ZA PRVO POMOČ PRI OSKRBI OPEKLIN</t>
  </si>
  <si>
    <t>KOMPRESA ZA PRVO POMOČ PRI OSKRBI OPEKLIN</t>
  </si>
  <si>
    <t xml:space="preserve">KOMPRESA ZA PRVO POMOČ PRI OSKRBI OPEKLIN, DIM. (9-11 X 9-11) CM
</t>
  </si>
  <si>
    <t>Sterilni obkladek in odeja za prvo pomoč pri opeklinah prve, druge in tretje stopnje; nevtralen Ph, hipoalergične, ne vsebujejo maščob, komprese rano vlažijo in hladijo, se odstranijo brez bolečine, se ne sprimejo z rano.</t>
  </si>
  <si>
    <t xml:space="preserve">KOMPRESA ZA PRVO POMOČ PRI OSKRBI OPEKLIN, DIM. (19-21 x 19-21) CM
</t>
  </si>
  <si>
    <t xml:space="preserve">KOMPRESA ZA PRVO POMOČ PRI OSKRBI OPEKLIN, DIM. (55-65 x 35-45) CM
</t>
  </si>
  <si>
    <t xml:space="preserve">KOMPRESA ZA PRVO POMOČ PRI OSKRBI OPEKLIN, DIM. (115-125 x 155-165) CM
</t>
  </si>
  <si>
    <t xml:space="preserve">KOMPRESA OBRAZNA  PRI OSKRBI OPEKLIN,DIM. (19-21 x 44-46) CM 
</t>
  </si>
  <si>
    <t>Kompresa za opekline kot obrazna maska, sterilna v obliki gela na vodni osnovi, ki je netoksičen, ne draži kože in ne vsebuje olj ali maščob</t>
  </si>
  <si>
    <t>podsklop: OBLOGA ANTIBAKTERIJSKA Z BAKROM</t>
  </si>
  <si>
    <t>OBLOGA ANTIBAKTERIJSKA Z BAKROM</t>
  </si>
  <si>
    <t>OBLOGA ANTIBAKT. Z BAKROM 10X12CM</t>
  </si>
  <si>
    <t>Antimikrobna obloga impregnirana z delci bakrovega oksida, ki je sterilnam mehka in vpojna.</t>
  </si>
  <si>
    <t>OBLOGA ANTIBAKT. Z BAKROM 10X20CM</t>
  </si>
  <si>
    <t>podsklop: OBLOGA Z RINGERJEVO RAZTOPINO</t>
  </si>
  <si>
    <t>OBLOGA Z RINGERJEVO RAZTOPINO</t>
  </si>
  <si>
    <t>OBLOGA Z RINGERJEVO RAZTOPINO 6-8 x 6-8 cm</t>
  </si>
  <si>
    <t>za akutne in kronične rane; prepojena z ringerjevo raztopino, ki omogoča 72-urno vlaženje rane in avtolitični debridment (čiščenje)</t>
  </si>
  <si>
    <t>OBLOGA Z RINGERJEVO RAZTOPINO 9 - 11 x 9 -11 cm</t>
  </si>
  <si>
    <t>OBLOGA Z RINGERJEVO RAZTOPINO fi 3-4 cm</t>
  </si>
  <si>
    <t>podsklop: OBLOGA S POLIMERNO MEMBRANO</t>
  </si>
  <si>
    <t>OBLOGA S POLIMERNO MEMBRANO</t>
  </si>
  <si>
    <t>OBLOGA  S POLIMERNO MEMBRANO, dim. (10-13 x 10-13)cm</t>
  </si>
  <si>
    <t>Primarno-sekundarna  nelepljiva več funkcijska polimerna membrana, z aktivnimi učinkovinami v matriksu, ki pospešujejo celjenje in blažijo bolečino, hkrati pa zavirajo vnetni proces: čistilno sredstvo F68, vlažilni glicerol ter vpojni kopolimer škroba. Prekrita s tankim, polprepustnim, prosojnim poliuretanskim filmom, ki omogoča primerno ravnotežje vlage in manjša nevarnost okužbe. Obloga vpija izloček v količini do 10x lastne teže, z rano se nesprime, na njej lahko ostane do 7 dni.</t>
  </si>
  <si>
    <t>primerna za rane s šibkim izločanjem</t>
  </si>
  <si>
    <t>OBLOGA  S POLIMERNO MEMBRANO, dim. (16-18 x 17-19))cm</t>
  </si>
  <si>
    <t>OBLOGA  S POLIMERNO MEMBRANO in srebrom, dim. ( 9-11x 9-11)cm</t>
  </si>
  <si>
    <t xml:space="preserve">Visoko vpojna nelepljiva primarno-sekundarna oz. sekundarna večfunkcijska hidrofilna polimerna membrana, z aktivnimi učinkovinami v matriksu, ki pospešujejo celjenje in blažijo bolečino, hkrati pa zavirajo vnetni proces. Čistilno sredstvo F68, vlažilni glicerol vpojni kopolimer škroba in nanokristalni delci srebra za antimikrobno zaščito. Obloga je prekrita s tankim, polprepustnim, prosojnim poliuretanskim filmom. </t>
  </si>
  <si>
    <t>za rane z obilnim izločanjem</t>
  </si>
  <si>
    <t>OBLOGA  S POLIMERNO MEMBRANO in srebrom, dim. (19-21x 19-21)cm</t>
  </si>
  <si>
    <t>Polnilo s srebrom, dim.:(9-10 X 9-10) cm</t>
  </si>
  <si>
    <t>Primarna obloga s hidrofilno poliuretansko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t>
  </si>
  <si>
    <t>za rane z zmernim do obilnim izločanjem</t>
  </si>
  <si>
    <t>podsklop: OBLOGE S KAPILARNIM DELOVANJEM</t>
  </si>
  <si>
    <t>OBLOGE S KAPILARNIM DELOVANJEM</t>
  </si>
  <si>
    <t>OBLOGE S KAPILARNIM DELOVANJEM 10 X10 CM</t>
  </si>
  <si>
    <t xml:space="preserve">Izdelane iz trislojne mešanice poliestrskih in bombažnih elementov (ali enakovredno).  Spodbuja hitro kapilarno delovanje na stiku rane, učinkovito dviguje, prenaša in odstranjuje odvečni izcedek iz rane. Delovati mora tako, da vsrka in prenaša eksudat stran od  rane, tako da se rana lahko zaceli od znotraj. </t>
  </si>
  <si>
    <t>OBLOGE S KAPILARNIM DELOVANJEM 10 X 20 CM</t>
  </si>
  <si>
    <t>21.</t>
  </si>
  <si>
    <t>podsklop: OBLIŽ ZA FIKSACIJO DIALIZNIH KATETROV, S SREBROM</t>
  </si>
  <si>
    <t>OBLIŽ ZA FIKSACIJO DIALIZNIH KATETROV, S SREBROM</t>
  </si>
  <si>
    <t>OBLIŽ ZA FIKSACIJO DIALIZNIH KATETROV, S SREBROM 10 X  8 CM</t>
  </si>
  <si>
    <t>Obliž s srebrom za zaščito izstopišč katetrov, na netkanem obližu, prijaznim do kože</t>
  </si>
  <si>
    <t>22.</t>
  </si>
  <si>
    <t>podsklop: PASTA ANTIMIKROBNA</t>
  </si>
  <si>
    <t>PASTA ANTIMIKROBNA</t>
  </si>
  <si>
    <t>PASTA ANTIMIKROBNA 20g</t>
  </si>
  <si>
    <t xml:space="preserve">Pasta z antimikrobnim delovanjem za površinske rane in odprte, kronične rane.   Sestavljena je iz jodove kadeksomerna matrica  in vsebuje kadexomer prašek, polyethylene glycol, polaxomer in jod. Deluje do 72 ur. Čisti rane.  Hkrati je visoko vpojna pasta, ki vpija izloček iz rane. </t>
  </si>
  <si>
    <t>podsklop: OBLIŽ TRANSPARENTEN ZA POLIURETANSKO PENO</t>
  </si>
  <si>
    <t>OBLIŽ TRANSPARENTEN ZA POLIURETANSKO PENO</t>
  </si>
  <si>
    <t>OBLIŽ ZA OSKRBO POST-OP RAN, 15 x 10 cm, S POLIURETANSKO PENO</t>
  </si>
  <si>
    <t xml:space="preserve"> sterilen obliž za oskrbo kirurških ran z blagim do zmernim izločanjem, s transparentnim filmom in blazinico iz poliuretanske pene v obliki mreže/satovja. Neprepusten za vodo in mikroorganizme, propusten za vlago, kar preprečuje poškodovanje kože pod obližem. Obstojnost do 7 dni. Fleksibilen film, ki omogoča normalno gibljivost pacienta in se lahko nanese tudi na pregibe telesa. Obliž omogoča stalni nadzor rane zaradi vidljivosti.</t>
  </si>
  <si>
    <t>OBLIŽ ZA OSKRBO POST-OP RAN, 25 x 10 cm, S POLIURETANSKO PENO</t>
  </si>
  <si>
    <t>OBLIŽ ZA OSKRBO POST-OP RAN, 35 x 10 cm, S POLIURETANSKO PENO</t>
  </si>
  <si>
    <t>III.</t>
  </si>
  <si>
    <t>OBLOGE ZA PRITRJEVANJE IN ZAŠČITO TER RAZTOPINE ZA ČIŠČENJE RANE</t>
  </si>
  <si>
    <t>podsklop: FILM ZAŠČITNI ZA KOŽO, nepekoč</t>
  </si>
  <si>
    <t>FILM ZAŠČITNI ZA KOŽO, nepekoč</t>
  </si>
  <si>
    <t>FILM ZAŠČITNI ZA KOŽO, NEPEKOČ, 3ML, PALČKA Z GOBICO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</si>
  <si>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</si>
  <si>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FILM ZAŠČITNI ZA KOŽO, NEPEKOČ, 28ML, PRŠILO</t>
  </si>
  <si>
    <t>KREMA ZAŠČITNA ZA KOŽO, 90-115 g</t>
  </si>
  <si>
    <t xml:space="preserve">Krema za zaščito kože pred škodljivim delovanjem telesnih izločkov. Kožo vlaži, preprečuje poškodbo kože zaradi inkontinence, je hipoalergena, ne zmanšuje vpojnost inkontinenčnih plenic.  </t>
  </si>
  <si>
    <t>podsklop: MREŽICE  KONTAKTNE Z NEVTRALNIMI MAZILI I</t>
  </si>
  <si>
    <t>MREŽICE  KONTAKTNE Z NEVTRALNIMI MAZILI I</t>
  </si>
  <si>
    <t xml:space="preserve">MREŽICA KONTAKTNA Z NEVTRALNIMI MAZILI,DIM. (4-6 x 4-6) CM
</t>
  </si>
  <si>
    <t>Nelepljiva mrežica iz tkane ali netkane osnove, impregnirane s parafinskimi ali nevtralnimi mazili; preprečuje sprijemanje z rano, omogoča nemoteno prehajanje izločkov v sekundarno oblogo.</t>
  </si>
  <si>
    <t xml:space="preserve">MREŽICA KONTAKTNA Z NEVTRALNIMI MAZILI, DIM. (9-11 x 9-11) CM
</t>
  </si>
  <si>
    <t xml:space="preserve">MREŽICA KONTAKTNA Z NEVTRALNIMI MAZILI, DIM. (9-11 x 39-41) CM
</t>
  </si>
  <si>
    <t>MREŽICA V ROLI Z NEVTRALNIM MAZILOM, DIM.  15 CM X 2 M</t>
  </si>
  <si>
    <t>podsklop: MREŽICE  KONTAKTNE Z NEVTRALNIMI MAZILI II</t>
  </si>
  <si>
    <t>MREŽICE  KONTAKTNE Z NEVTRALNIMI MAZILI II</t>
  </si>
  <si>
    <t xml:space="preserve">MREŽICA KONTAKTNA Z NEVTRALNIMI MAZILI, DIM.(6,5-8,5 x 19-21) CM
</t>
  </si>
  <si>
    <t>Gladka acetatna mrežica z hidrofobnim premazom, namenjena oskrbi plitvih ran s šibkim do zmernim izločanjem, preprečevati mora sprijemanje z rano in poškodbe pri menjavi, dopuščati mora  kroženje zraka in prehod izločka.</t>
  </si>
  <si>
    <t xml:space="preserve">MREŽICA KONTAKTNA Z NEVTRALNIMI MAZILI, DIM. (6,5-8,5 x 6,5-8,5) CM
</t>
  </si>
  <si>
    <t xml:space="preserve">MREŽICA KONTAKTNA Z NEVTRALNIMI MAZILI, DIM. (19-21 x 39-41) CM
</t>
  </si>
  <si>
    <t>podsklop: MREŽICE IZ ACETATNIH VLAKEN</t>
  </si>
  <si>
    <t>MREŽICE IZ ACETATNIH VLAKEN</t>
  </si>
  <si>
    <t>MREŽICE IZ ACETATNIH VLAKEN 7 X 9 CM</t>
  </si>
  <si>
    <t>Mrežica, ki nase veže in aktivira bakterija, za površinske in globoke rane</t>
  </si>
  <si>
    <t>podsklop: MREŽICA KONTAKTNA Z DODATKOM KLORHEKSIDIN ACETATA</t>
  </si>
  <si>
    <t>MREŽICA KONTAKTNA Z DODATKOM KLORHEKSIDIN ACETATA</t>
  </si>
  <si>
    <t>OBLOGA S KLORHEKSIDIN ACETATOM, DIM. (4-6 x 4-6) cm</t>
  </si>
  <si>
    <t>Antiseptična parafinska mrežica z  dodatkom kloheksidin acetata.  Obloga se ne sprime z rano, zmanjšuje možnost okužbe, dopušča kroženje zraka in prehajanje izločkov v sekundarno oblogo.</t>
  </si>
  <si>
    <t>OBLOGA S KLORHEKSIDIN ACETATOM, DIM.  (9-11 x 9-11) cm</t>
  </si>
  <si>
    <t>OBLOGA S KLORHEKSIDIN ACETATOM, DIM. (14-16 x 19-21) cm</t>
  </si>
  <si>
    <t>podsklop: MREZICA KONTAKTNA, S SILIKONOM</t>
  </si>
  <si>
    <t>MREZICA KONTAKTNA, S SILIKONOM</t>
  </si>
  <si>
    <t xml:space="preserve">MREŽICA Z MEHKIM SILIKONOM, dim. (4-6 x 6,5-8,5)cm
</t>
  </si>
  <si>
    <t xml:space="preserve">Mrežica se lahko namešča na raztrganine, kirurške rane, opekline 2.stopnje, na mehurje, na odrgnine, kožne presadke, pri diabetičnih stopalih, venskih in arterijskih ulkusih. Ostaja na mestu aplikacije in ne povzroča alergij in iritacije kože. Primarne mrežaste, kontaktne obloge, prevlečene s selektivno lepljivo, hidrofobno silikonsko plastjo. Mrežica preprečuje sprijetje z dnom rane in omogoča nežno lepljenje na kožo v okolici. Na rani lahko ostane več dni in zmanjšuje pogostnost menjave primarne obloge.  </t>
  </si>
  <si>
    <t xml:space="preserve">uporaba pri osebah z zelo občutljivo kožo </t>
  </si>
  <si>
    <t xml:space="preserve">MREŽICA Z MEHKIM SILIKONOM, dim. (6,5-8,5 x 9-11)cm
</t>
  </si>
  <si>
    <t xml:space="preserve">MREŽICA Z MEHKIM SILIKONOM, dim. (10 - 12 x 15 - 20) cm
</t>
  </si>
  <si>
    <t xml:space="preserve">podsklop: HIDROGELI V TUBAH IN APLIKATORJIH </t>
  </si>
  <si>
    <t xml:space="preserve">HIDROGELI V TUBAH IN APLIKATORJIH </t>
  </si>
  <si>
    <t>HIDROGEL, 15 g</t>
  </si>
  <si>
    <t>Hidroaktivni gel z dodatkom natrijevega alginata. Primeren je za suhe nekrotične rane, rane s fi brinskimi oblogami in rane v fazi granulacije epitelizacije, ki potrebujejo dodatno vlago za hitrejše celjenje. V aplikatorju.</t>
  </si>
  <si>
    <t>podsklop: OBLIŽ ANTIMIKROBEN ZA FIKSACIJO  KATETROV, PREKLAN</t>
  </si>
  <si>
    <t>OBLIŽ ANTIMIKROBEN ZA FIKSACIJO  KATETROV, PREKLAN</t>
  </si>
  <si>
    <t xml:space="preserve">OBLIŽ ZA FIKSACIJO KATETROV, ANTIMIKROBEN, DIM. (7,5-9,5 X 10,5-12,5) CM, I.V.
</t>
  </si>
  <si>
    <t>CHG v hidrogelni blazinici, ki ima veliko sposobnost vpijanja izcedka, vpija počasi in zadrži tekočino, ima hiter antimikroben učinek. Obliž je prozoren, kar omogoča nadzor vbodnega mesta, krilca za enostavnejšo pritrjevanje , dolžina krilca 2,5 -3 cm; menjava na 7-10 dni. Za lažje nameščanje mora imeti okvirček.</t>
  </si>
  <si>
    <t>OBLIŽ ZA FIKSACIJO IV KANIL, ANTIMIKROBEN, DIM. (7-8 x 8,5 - 9) CM</t>
  </si>
  <si>
    <t>CHG v hidrogelni blazinici, ki ima veliko sposobnost vpijanja izcedka, vpija počasi in zadrži tekočino, ima hiter antimikroben učinek. Obliž je prozoren, kar omogoča nadzor vbodnega mesta, krilca za enostavnejšo pritrjevanje,menjava na 7-10 dni. Za lažje nameščanje mora imeti okvirček.</t>
  </si>
  <si>
    <t xml:space="preserve">OBLIŽ ZA FIKSACIJO PICC KATETROV, ANTIMIKROBEN, DIM. (8 - 9 X 11 - 12) CM
</t>
  </si>
  <si>
    <t>CHG v hidrogelni blazinici, ki ima veliko sposobnost vpijanja izcedka, vpija počasi in zadrži tekočino, ima hiter antimikroben učinek. Obliž je prozoren, kar omogoča nadzor vbodnega mesta, krilca za enostavnejšo pritrjevanje; menjava na 7-10 dni. Za lažje nameščanje mora imeti okvirček.</t>
  </si>
  <si>
    <t>podsklop: RAZTOPINA ZA ČIŠČENJE RAN I</t>
  </si>
  <si>
    <t>RAZTOPINA ZA ČIŠČENJE RAN I</t>
  </si>
  <si>
    <t>RAZTOPINA ZA ČIŠČENJE RANE, 500 ml</t>
  </si>
  <si>
    <t xml:space="preserve">Raztopina za čiščenje in nego rane, ustvarja vlažno okolje v rani in preprečuje bakterijsko okužbo. Aktivni substanci sta hipokloridna kislina in natrijev hipoklorid, brez betadina in poliheksadina. Ni sme biti toksična. </t>
  </si>
  <si>
    <t>podsklop: RAZTOPINA ZA ČIŠČENJE RAN II</t>
  </si>
  <si>
    <t>RAZTOPINA ZA ČIŠČENJE RAN II</t>
  </si>
  <si>
    <t>RAZTOPINA ZA ČIŠČENJE RAN - PLASTENKA, 200-350ml</t>
  </si>
  <si>
    <t>Uporablja se za čiščenje, izpiranje in dekontaminacijo kroničnih ran. Sterilna vodna raztopina, ki vsebuje 0,1% poliheksamid in  0,1% undeceilenomidopropil betain. Po prvem odprtju se lahko uporablja najmanj do 5 tednov. Ne  draži oči in sluznice.</t>
  </si>
  <si>
    <t>ML</t>
  </si>
  <si>
    <t>RAZTOPINA ZA ČIŠČENJE RAN- ampule, 40 ml</t>
  </si>
  <si>
    <t>Uporablja se za čiščenje, izpiranje in dekontaminacijo kroničnih ran. Sterilna vodna raztopina, ki vsebuje 0,1% poliheksamid in  0,1% undeceilenomidopropil betain.</t>
  </si>
  <si>
    <t>RAZTOPINA ZA ČIŠČENJE RAN - GEL, 30 ml</t>
  </si>
  <si>
    <t>RAZTOPINA ZA ČIŠČENJE RAN – VISOKO VISKOZNI HIDROGEL 50- 250gr</t>
  </si>
  <si>
    <t xml:space="preserve">Uporablja se za čiščenje, izpiranje in vlaženje ran in opeklin od 1-4 stopnje. Sterilna vodna raztopina, ki vsebuje 0,1% betaina in 0,1%PHMB.  </t>
  </si>
  <si>
    <t>podsklop: RAZTOPINA ZA ČIŠČENJE RAN III</t>
  </si>
  <si>
    <t>RAZTOPINA ZA ČIŠČENJE RAN III</t>
  </si>
  <si>
    <t>RAZTOPINA ZA ČIŠČENJE RANE,  500 ml</t>
  </si>
  <si>
    <t>Raztopina se uporablja za čiščenje površinskih ran in za dekontaminacijo kože pred nekirurškimi posegi, ter za aseptično zdravljenje sluznice, lahko pa tudi razkuževnje pred katetrizacijo sečnega mehurja. Raztopina vsebuje oktenidinijev diklorid in fenoksietanol ter natrijev glukonat in glicerol.</t>
  </si>
  <si>
    <t>podsklop: PRŠILO ZA ODSTRANJEVANJE OBLIŽEV</t>
  </si>
  <si>
    <t>PRŠILO ZA ODSTRANJEVANJE OBLIŽEV</t>
  </si>
  <si>
    <t>PRŠILO ZA ODSTRANJEVANJE OBLIŽEV, 50ml</t>
  </si>
  <si>
    <t>Pršilo za neboleče odstranjevanje vseh vrst obližev, oblog, povojev in trakov. Ne vsebuje alkohola, ne suši in draži kože. Možna uporaba na težko dostopnih mestih.</t>
  </si>
  <si>
    <t>podsklop: TRAK ZA PRITRJEVANJE OBVEZILNEGA MATERIALA  IZ NETKANEGA MATERILA</t>
  </si>
  <si>
    <t>TRAK ZA PRITRJEVANJE OBVEZILNEGA MATERIALA  IZ NETKANEGA MATERILA</t>
  </si>
  <si>
    <t xml:space="preserve">TRAK ZA PRITRJEVANJE OBVEZILNEGA MATERIALA  IZ NETKANEGA MATERILA  dim. (9-11)m X (9-11)cm
</t>
  </si>
  <si>
    <t>trak za fiksiranje iz netkanega materila; elastična, se prilega oblikam telesa; hipoalergeno lepilo</t>
  </si>
  <si>
    <t>podsklop: FOLIJE PROZORNE ZA PRITRJEVANJE OBVEZILNEGA MATERIALA</t>
  </si>
  <si>
    <t>FOLIJE PROZORNE ZA PRITRJEVANJE OBVEZILNEGA MATERIALA</t>
  </si>
  <si>
    <t xml:space="preserve">FOLIJA PROZORNA ZA PRITRJEVANJE OBVEZILNEGA MATERIALA V ROLI, dim. (9-11)cm X (9-11)m
</t>
  </si>
  <si>
    <t xml:space="preserve">Sekundarni polprepustni poliuretanski lepljivi film, ki je prozoren, tanek, ne prepušča bakterij in vode, omogoča pa prehajanje plinov. Elastičnost filma omogoča dobro prilagodljivost na neravnih delih telesa. Film ne omejuje gibanja.  Enostavna namestitev filma. Odstranitev filma ne sme biti boleča.       </t>
  </si>
  <si>
    <t>nesterilna</t>
  </si>
  <si>
    <t xml:space="preserve">FOLIJA PROZORNA ZA PRITRJEVANJE OBVEZILNEGA MATERIALA V ROLI, dim. (4-6)cm X (9-11)m 
</t>
  </si>
  <si>
    <t xml:space="preserve">FOLIJA PROZORNA ZA PRITRJEVANJE OBVEZILNEGA MATERIALA V ROLI, dim. (14-16)cm X (9-11)m
</t>
  </si>
  <si>
    <t>podsklop: MREŽICA ELASTIČNA V OBLIKI CEVI, ZA PRIČVRSTITEV OBVEZ</t>
  </si>
  <si>
    <t>MREŽICA ELASTIČNA V OBLIKI CEVI, ZA PRIČVRSTITEV OBVEZ</t>
  </si>
  <si>
    <t>MREŽICA ZA PRIČVRSTITEV OBVEZ, št. 4</t>
  </si>
  <si>
    <t xml:space="preserve"> nesterilna, pakirana od 25-50m</t>
  </si>
  <si>
    <t>m</t>
  </si>
  <si>
    <t>MREŽICA ZA PRIČVRSTITEV OBVEZ, št. 5</t>
  </si>
  <si>
    <t>MREŽICA ZA PRIČVRSTITEV OBVEZ, št. 6</t>
  </si>
  <si>
    <t>MREŽICA ZA PRIČVRSTITEV OBVEZ, št. 7</t>
  </si>
  <si>
    <t>MREŽICA ZA PRIČVRSTITEV OBVEZ, št. 8</t>
  </si>
  <si>
    <t>MREŽICA ZA PRIČVRSTITEV OBVEZ, št. 9</t>
  </si>
  <si>
    <t>podsklop: MREŽICA FIKSIRNA ZA GLAVO</t>
  </si>
  <si>
    <t>MREŽICA FIKSIRNA ZA GLAVO</t>
  </si>
  <si>
    <t>MREŽICA FIKSIRNA ZA GLAVO, S</t>
  </si>
  <si>
    <t>elastična mrežica oblikovana  za pritrjevanje povojev na glavi</t>
  </si>
  <si>
    <t>MREŽICA FIKSIRNA ZA GLAVO, M</t>
  </si>
  <si>
    <t>MREŽICA FIKSIRNA ZA GLAVO,L</t>
  </si>
  <si>
    <t xml:space="preserve">podsklop: TRAK KIRURŠKI LEPILNI </t>
  </si>
  <si>
    <t xml:space="preserve">TRAK KIRURŠKI LEPILNI </t>
  </si>
  <si>
    <t xml:space="preserve">TRAK KIRURŠKI LEPILNI, dim. 12,5mm X 9,1m </t>
  </si>
  <si>
    <t>Univerzalni kirurški lepilni trak za splošno uporabo na netkani rajon osnovi z nanosom hipooalergijskega akrilatnega lepila. Biti mora zelo prilagodljiv (tudi na neravnih delih telesa), nežen in porozen. Dovoljevati mora dihanje kože. Omogočati mora dobro lepljivost tudi na vlažni koži.  Za uporabo na občutljivi koži in tudi za dolgotrajno fiksacijo različnih pripomočkov na kožo. Mora biti hipoalergen in brez lateksa. Z dispenzerjem.</t>
  </si>
  <si>
    <t xml:space="preserve">TRAK KIRURŠKI LEPILNI, dim. 25mm X 9,1m </t>
  </si>
  <si>
    <t xml:space="preserve">TRAK KIRURŠKI LEPILNI, dim.  50mm X 9,1m </t>
  </si>
  <si>
    <t>podsklop: OBLIŽI ZA  MANJŠE RANE</t>
  </si>
  <si>
    <t>OBLIŽI ZA  MANJŠE RANE</t>
  </si>
  <si>
    <t>OBLIŽ ZA  MANJŠE RANE, dim. 20-30 x 70-80mm</t>
  </si>
  <si>
    <t>Vodoodporni obliž za hitro oskrbo manjših ran, prozoren ali kožne barve; dobra lepljivost; hipoalergen</t>
  </si>
  <si>
    <t>podsklop: OBLIŽI ZA OSKRBO POOPERATIVNIH RAN</t>
  </si>
  <si>
    <t>OBLIŽI ZA OSKRBO POOPERATIVNIH RAN</t>
  </si>
  <si>
    <t>OBLIŽ ZA OSKRBO POOPERATIVNIH RAN, dim. 5-7,2x5-7cm</t>
  </si>
  <si>
    <t>obliž za rane z malim in srednjim izločanjem; vrhnji sloj: netkani material; blazinica za rano dobro vpojna; 100% viskoza ali enakovredno; se ne lepi z rano, se prilagaja obliki telesa</t>
  </si>
  <si>
    <t>OBLIŽ ZA OSKRBO POOPERATIVNIH RAN, dim. (10x6-9cm)</t>
  </si>
  <si>
    <t>OBLIŽ ZA OSKRBO POOPERATIVNIH RAN, dim. 15x8-9cm</t>
  </si>
  <si>
    <t>OBLIŽ ZA OSKRBO POOPERATIVNIH RAN, dim. (20 X 9-10)cm</t>
  </si>
  <si>
    <t>OBLIŽ ZA OSKRBO POOPERATIVNIH RAN, dim. (25 x 10)cm</t>
  </si>
  <si>
    <t>OBLIŽ ZA OSKRBO POOPERATIVNIH RAN, dim. (30-35 x 9-11)cm</t>
  </si>
  <si>
    <t>podsklop: OBLIŽ POLIURETANSKI, PROZOREN, BREZ BLAZINICE</t>
  </si>
  <si>
    <t>OBLIŽ POLIURETANSKI, PROZOREN, BREZ BLAZINICE</t>
  </si>
  <si>
    <t xml:space="preserve">OBLIŽ POLIURETANSKI, PROZOREN, dim. (5-7 X 6-8)cm,  z okvirčkom za lažje nameščanje
</t>
  </si>
  <si>
    <t>Folija mora biti vodoodporna, lepljiva, prozorna, sterilna, hipoalergena, ne sme vsebovati lateksa. Imeti mora okvirček za lažje nameščanje.</t>
  </si>
  <si>
    <t xml:space="preserve">OBLIŽ POLIURETANSKI, PROZOREN, dim. (11-13 X 9-11)cm,  z okvirčkom za lažje nameščanje
</t>
  </si>
  <si>
    <t xml:space="preserve">OBLIŽ POLIURETANSKI, PROZOREN, dim. (14-16 x 19-21)cm,  z okvirčkom za lažje nameščanje
</t>
  </si>
  <si>
    <t>OBLIŽ POLIURETANSKI, PROZOREN, dim. (18-21 x 28-31)cm,  z okvirčkom za lažje nameščanje</t>
  </si>
  <si>
    <t>podsklop: TRAK LEPILNI IZ PROZORNEGA POLIURETANA S SILIKONSKIM LEPILOM</t>
  </si>
  <si>
    <t>TRAK LEPILNI IZ PROZORNEGA POLIURETANA S SILIKONSKIM LEPILOM</t>
  </si>
  <si>
    <t>TRAK LEPILNI IZ PROZORNEGA POLIURETANA S SILIKONSKIM LEPILOM, dim.: (9-11) cm x (4,5-5,5)m</t>
  </si>
  <si>
    <t>Namenjen  za pritrjevanje oblog in pripomočkov na občutljivi koži. Trak mora biti iz prozornega  poliuretana, vodoodporen in neprepusten za bakterije. S silikonskim lepilom.</t>
  </si>
  <si>
    <t xml:space="preserve">podsklop: OBLIŽ PROZOREN, Z VPOJNO BLAZINICO,  POLPREPUSTEN  </t>
  </si>
  <si>
    <t xml:space="preserve">OBLIŽ PROZOREN, Z VPOJNO BLAZINICO,  POLPREPUSTEN  </t>
  </si>
  <si>
    <t xml:space="preserve">OBLIŽ PROZOREN, Z VPOJNO BLAZINICO,  dim: (4-6 X 6-8)cm
</t>
  </si>
  <si>
    <t>Obliž za pooperativno oskrbo ran. Iz polprepustnega filma, na katerega je nameščena dobro vpojna in nelepljiva  blazinica. Biti mora vodoodporen, ne sme prepuščati mikroorganizmov. Obliž se mora dobro prilegati  neravnim telesnim površinam.  Za lažjo namestitev  naj ima okvirček, ki preprečuje zlepljenje obliža oz. druge rešitve, ki preprečujejo zlepljevanje obliža.</t>
  </si>
  <si>
    <t xml:space="preserve">OBLIŽ PROZOREN, Z VPOJNO BLAZINICO, dim: (8-10 x 9-11)cm
</t>
  </si>
  <si>
    <t xml:space="preserve">OBLIŽ PROZOREN, Z VPOJNO BLAZINICO, dim: (8-10 x 14-16) cm
            </t>
  </si>
  <si>
    <t>OBLIŽ PROZOREN Z VPOJNO BLAZINICO; dim: (9 -11 x 19 - 21 ) cm</t>
  </si>
  <si>
    <t>OBLIŽ PROZOREN Z VPOJNO BLAZINICO; dim: (9 -11 x 24 – 26 ) cm</t>
  </si>
  <si>
    <t>podsklop: PRIPOMOČKI ZA PRITRDITEV  I.V KANIL, NAZOGASTRIČNIH SOND IN KATETROV</t>
  </si>
  <si>
    <t>PRIPOMOČKI ZA PRITRDITEV  I.V KANIL, NAZOGASTRIČNIH SOND IN KATETROV</t>
  </si>
  <si>
    <t xml:space="preserve">OBLIŽ ZA PRITRDITEV I.V KANIL, dim. (7-9 x 5-7)cm 
</t>
  </si>
  <si>
    <t>Obliž iz netkanega materiala z zarezo in blazinico za kanilo. Enostavno nameščanje.</t>
  </si>
  <si>
    <t xml:space="preserve">OBLIŽ ZA PRITRDITEV I.V KANIL - PROZORNI, dim. (6-8 x 7,5-9,5)cm
</t>
  </si>
  <si>
    <t>Obliž mora biti: prozoren, kar omogoča stalen nadzor nad vbodnim mestom, neprepusten za bakterije in mikroorganime. Zagotavljati mora sterilno bariero po celotni površini.  Imeti mora  trakca za dodatno fiksacijo in možnost označitve datuma nastavitve. Krilca, ki objamejo kanilo morajo biti dolga najmanj 4,5cm. Namestitev obliža mora biti enostavna.</t>
  </si>
  <si>
    <t xml:space="preserve">OBLIŽ ZA FIKSACIJO NAZOGASTRIČNE SONDE, (DIM: S)
</t>
  </si>
  <si>
    <t>Obliž mora omogočati varno fiksacijo in lažje vzdrževanje higiene ter zmanjševati tveganje nastanka RZP-ja, maceracije kože. Namestitev in odstranitev obliža mora biti enostavna.</t>
  </si>
  <si>
    <t>OBLIŽ ZA PRITRDITEV I.V KANIL - PROZORNI, dim. (4-5 x 5-6)cm</t>
  </si>
  <si>
    <t>Obliž mora biti: prozoren, kar omogoča stalen nadzor nad vbodnim mestom, neprepusten za bakterije in mikroorganime. Zagotavljati mora sterilno bariero po celotni površini.  Imeti mora  trakca za dodatno fiksacijo in možnost označitve datuma nastavitve. Namestitev obliža mora biti enostavna.</t>
  </si>
  <si>
    <t>podsklop: OBLIŽ ZA OSKRBO POOPERATIVNIH RAN, prozoren</t>
  </si>
  <si>
    <t>OBLIŽ ZA OSKRBO POOPERATIVNIH RAN, prozoren</t>
  </si>
  <si>
    <t>OBLIŽ ZA OSKRBO POOPERATIVNIH RAN, prozoren,  dim.  4,5 - 5,5 x 6,5 -7,5 cm</t>
  </si>
  <si>
    <t>Obliž mora biti iz polprepustnega, vodoodpornega poliuretanskega filma, na katerega je nameščena hidropolimerna blazinica. Obliž se mora dobro prilegati neravnim telesnim površinam. Omogočati mora hitri pregled nad stanjem rane in izločkom. Primeren za suhe rane in rane z malo izločanja.</t>
  </si>
  <si>
    <t>OBLIŽ ZA OSKRBO POOPERATIVNIH RAN, prozoren,  dim. 6,5-7,5 x 9-10,5 cm</t>
  </si>
  <si>
    <t>OBLIŽ ZA OSKRBO POOPERATIVNIH RAN, prozoren,  dim.  7 - 8 x 14 - 16 cm</t>
  </si>
  <si>
    <t>OBLIŽ ZA OSKRBO POOPERATIVNIH RAN, prozoren,  dim. 9-10 x 24-25cm</t>
  </si>
  <si>
    <t>podsklop: PRŠILO ZA CELJENJE RAN</t>
  </si>
  <si>
    <t>PRŠILO ZA CELJENJE RAN</t>
  </si>
  <si>
    <t>Pršilo za pospešitev celjenja površinskih in globokih ran, ki s svojim delovanjem pospeši vse faze celjenja in zamanjša brazgotinjenja. Ključna sestavina: hialuronska kislina.</t>
  </si>
  <si>
    <t>podsklop: PRIPOMOČEK ZA ČIŠČENJE GLOBOKIH RAN</t>
  </si>
  <si>
    <t>PRIPOMOČEK ZA ČIŠČENJE GLOBOKIH RAN</t>
  </si>
  <si>
    <t>Vsebovati mora držalo in glavo za čiščenje, ki je sestavljena iz monofilamentnih polietilenskih vlaken in prešita z RTG zaznavno nitjo. Posamično sterilno pakiran.</t>
  </si>
  <si>
    <t>podsklop: RAZTOPINA ZA PRIPRAVO DNA RANE</t>
  </si>
  <si>
    <t>RAZTOPINA ZA PRIPRAVO DNA RANE</t>
  </si>
  <si>
    <t>RAZTOPINA V SPREJU ZA PRIPRAVO DNA RANE 100 ml</t>
  </si>
  <si>
    <t>Uporablja se za čiščenje in vlaženje rane akutnih in kroničnih ran. Vsebuje več kot 95% HClO, manj kot 5% aktivnega klora. Nizek pH.</t>
  </si>
  <si>
    <t>IV.</t>
  </si>
  <si>
    <t>SETI OPERACIJSKI PO NAROČILU KUPCA</t>
  </si>
  <si>
    <t>podsklop:  SETI  UNIVERZALNI, sterilni</t>
  </si>
  <si>
    <t xml:space="preserve"> SETI  UNIVERZALNI, sterilni</t>
  </si>
  <si>
    <t>SET UNIVERZALNI</t>
  </si>
  <si>
    <t xml:space="preserve">1 x Prevleka za instrumentarsko mizo
1 x Prevleka Mayo
2 x Kompresa s samolepilnim robom
1 x Rjuha M
1 x Rjuha L
1 x Trak samolepilni, dim.: 8-11 x 45-55 cm
4 x Brisačke celulozne, vpojne. Velikost:  18 - 33 x 25-55 cm
</t>
  </si>
  <si>
    <t>SET UNIVERZALNI I</t>
  </si>
  <si>
    <t xml:space="preserve">1 x Prevleka za instrumentarsko mizo
1 x Prevleka Mayo 
2 x Kompresa s samolepilnim robom 
1 x Rjuha M 
1 x Rjuha L 
4 x Brisačke celulozne, vpojne. Velikost:  18 - 33 x 25-55 cm
1 x Trak za pritrjevanje kablov, velcro, samolepilni. Velikost 2-3 x 19-30 cm 
1 x Plašč standard L 
2 x Plašč standard XL 
10 x Tampon OP iz gaze  s kontrastno nitko št. 5 
10 x Kompresa OP.  (10x10-12,5) cm, iz gaze, 12 slojna, Iz 100% bombaža; dim: (40x33)cm; kontrastna nitka
1 x Brizga luer tridelna 10ml 
1 x Rezilo št.  10 
2 x Obliž za oskrbo pooperativnih ran, dim. 5-7 x 5-7cm
2 x Obliž za oskrbo pooperativnih ran, dim. 10 x 8-10,8 cm
</t>
  </si>
  <si>
    <t>SET UNIVERZALNI II</t>
  </si>
  <si>
    <t>1 x Prevleka za instrumentarsko mizo 
1 x Prevleka Mayo  
2 x Kompresa s samolepilnim robom
1 x Rjuha M 
1 x Rjuha L
4 x Brisačke celulozne, vpojne. Velikost:  18 - 33 x 25 - 55 cm
1 x Plašč standard L
2 x Plašč  standard XL 
10 x Tampon OP iz gaze  s kontrastno nitko št. 2 
10 x Tampon OP iz gaze  s kontrastno nitko št. 5 
10 x Tampon OP iz gaze  s kontrastno nitko št. 4
10 x Kompresa OP.  (12-15 X 8-10) cm, iz gaze, 12 slojna, Iz 100% bombaža; dim: (45 X 30)cm; kontrastna nitka
2 x Kompresa OP (30-35 x 30-45) cm, iz netkanega materiala, gramatura 50 - 70 g/m2, 2 slojna, s kontrastno nitko
1 x Brizga luer tridelna 10ml
1 x Igla injekcijska 1,2x 40 mm
1 x Igla injekcijska 0,7 x 40 mm
1 x Rezilo št. 20 
1 x Obliž za oskrbo pooperativnih ran, dim. 15x8-9cm</t>
  </si>
  <si>
    <t>podsklop: SETI ZA GINEKOLOŠKO-PORODNI ODDELEK, sterilni</t>
  </si>
  <si>
    <t>SETI ZA GINEKOLOŠKO-PORODNI ODDELEK, sterilni</t>
  </si>
  <si>
    <t>SET ZA CARSKI REZ</t>
  </si>
  <si>
    <t xml:space="preserve">1 x Prevleka za instrumentarsko mizo
1 x Prevleka Mayo
1 x Rjuha T oblike ali z integriranimi hlačnicami, dim.: 235-285 X 280-340 cm; abdominalno odprtino, dim.  20x30cm; z incizijsko folijo in vrečko za tekočino, s trakom za pritrjevanjem kablov (ježkom) v predelu prsnega koša
4 x Brisačke celulozne, vpojne. Velikost:  18 - 33 x 25 - 55 cm
5 x Kompresa OP (45-55x55-65) cm, iz netkanega materiala, gramatura 50 - 60 g/m2, 4 slojna, s kontrastno nitko
2 x Plašč standard XL 
1 x Plašč special XL 
30 x Tampon OP iz gaze  s kontrastno nitko št. 5
10 x Tampon OP iz gaze  s kontrastno nitko št. 4
1 x Rezilo št. 20 
1 x SET YANKAUER CH30, dim: 8mm x 3m; cev z nastavkom Yankaver, notranji premer asp. nastavka 6mm, s 4 stranskimi odprtinami in fino konico premera 4mm, nastavek rahlo upognjen z ročnikom pritrjenim na  povezovalno cev z lijakastim nastavkom.  
1 x Obliž za oskrbo pooperativnih ran, dim. 25x10cm
1 x Brizga luer tridelna 20ml
1 x Igla injekcijska 0,7x40 mm
</t>
  </si>
  <si>
    <t>SET ZA GINEKOLOŠKE OPERACIJE-HSC</t>
  </si>
  <si>
    <t>1 x Prevleka za instrumentarsko mizo
1 x Rjuha z integriranimi nogami, z lepilno odprtino 7 - 9 cm x 10 - 12 cm, z zbiralno vrečko z izpustom in sitom in samolepilnim trakom  (velikost rjuhe 240-250 x 260-280 cm), 
4 x Brisačke celulozne, vpojne. Velikost:  18 - 33 x 25 - 55 cm
1 x Plašč standard L
1 x Plašč standard XL
20 x Tampon OP iz gaze  s kontrastno nitko št. 4
1 x Prevleka za kamero, dim.: 13 - 16 x 240-270 cm; iz PVC, s pripomočkom (kartonasti vhodni del) za uvajanje ter samolepilnim trakom za pritrditev optike, teleskopsko gubanje, perforirana konica premera 5,5cm)
1 x Trak samolepilni, dim.: 8-11 x 45-55 cm</t>
  </si>
  <si>
    <t>GINEKOLOŠKO - ABDOMINALNI SET</t>
  </si>
  <si>
    <t xml:space="preserve">1 x Prevleka za instrumentarsko mizo 
1 x Prevleka Mayo
1 x Rjuha ginekološka v obliki črke T,  dim.: 250-280  x 230 cm, z integriranimi všitki za noge; abdominalna odprtina, dim.: 28-29 x 18-19 cm; lepljiva vaginalna odprtina, dim.: 9 x 12 cm, z zaščitnim prekrivalom.
4 x Brisačke celulozne, vpojne. Velikost:  18 - 33 x 25 - 55 cm
3 x Plašč standard XL 
10 x Tampon OP iz gaze  s kontrastno nitko št. 5
5 x Tampon OP iz gaze  s kontrastno nitko št. 4
10 x Kompresa OP.  (12-15 X 8-10) cm, iz gaze, 12 slojna, Iz 100% bombaža; dim: (45 X 30)cm; kontrastna nitka
1 x Rezilo št. 11
2 x Obliž za oskrbo pooperativnih ran, dim. 5-7x5-7cm
2 x Obliž za oskrbo pooperativnih ran, dim.10x9-10cm
2 x Trak za pritrjevanje kablov, velcro, samolepilni. Velikost 2-3 x 19-30 cm.
1 x Brizga luer tridelna 2 ml
1 x Brizga luer tridelna 10 ml
1 x Brizga luer tridelna 20 ml
1 x Igla injekcijska 1,2 x 100 mm
1 x Igla injekcijska 1,2 x 40 mm
1 x Prevleka za kamero, dim.: 13-16 x 240-270 cm; iz PVC, s pripomočkom (kartonasti vhodni del) za uvajanje ter samolepilnim trakom za pritrditev optike, teleskopsko gubanje, perforirana konica premera 5,5cm
</t>
  </si>
  <si>
    <t>GINEKOLOŠKO-VAGINALNI SET</t>
  </si>
  <si>
    <t xml:space="preserve">1 x Prevleka za instrumentarsko mizo
1 x Rjuha, dim. 150 x 150 cm 
1 x Rjuha, dim. 230-260 x 270-320 cm, z integriranimi všitki za noge in  odprtino, dim. 8-10 x 10-14 cm, z zbiralno vrečko za tekočino
1 x Kompresa 75x90cm 
1 x Kompresa - transparentna, dim. 40-50 x 40-50 cm,  z lepilnim trakom 
1 x Trak samolepilni, dim.: 8-11 x 45-55 cm
4 x Brisačke celulozne, vpojne. Velikost:  18 - 33 x 25-55 cm
2 x Plašč standard L 
2 x Plašč standard XL 
10 x Tampon OP iz gaze s kontrastno nitko št.5
40 x Tampon OP iz gaze s kontrastno nitko št.4
10 x Kompresa OP.  (12-15 X 8-10) cm, iz gaze, 12 slojna, Iz 100% bombaža; dim: (45 X 30)cm; kontrastna nitka
1 x Rezilo št. 20
1 x Brizga luer tridelna 10 ml
1 x Brizga luer tridelna 20 ml
1 x Igla injekcijska 1,2x100 mm
1 x Igla injekcijska 1,2x 40 mm
</t>
  </si>
  <si>
    <t>podsklop: SETI ZA ROKO, sterilni</t>
  </si>
  <si>
    <t>SETI ZA ROKO, sterilni</t>
  </si>
  <si>
    <t>SET ZA ROKO II</t>
  </si>
  <si>
    <t xml:space="preserve">1 x Prevleka za instrumentarsko mizo 
1 x Rjuha T oblike, dim.: 290-310 x 360-380 x 150-170 cm;  z elastično odprtino, dim.:  3-4 cm, v predelu odprtine ojačana vpojnost, dim.:  40-60 x 80-100 cm  
1 x Rjuha nelepljiva, dim.: 100-150 X 150-175 cm 
1 x Trak samolepilni, dim.: 8-11 x 45-55 cm 
1 x Plašč standard  XL  
1 x Plašč standard  XXL  
6 x Tampon OP iz gaze  s kontrastno nitko št. 5
10 x Kompresa OP.  (15 X 8-10) cm, iz gaze, 12 slojna, Iz 100% bombaža; dim: (45 X 30)cm; kontrastna nitka
1 x Povoj krep elastični, dim. 12 - 15 cm x 4 - 5 m 
1 x POVOJ MUL (VATA) , dim: 12 -15 cm x 3 - 4 m, povoj iz viskozne in bombažne preje; tkani rob; mehak in prijeten za kožo.
1 x Brizga luer tridelna 10ml
1 x Igla injekcijska 0,7x40 mm
</t>
  </si>
  <si>
    <t>podsklop: SETI ZA ŽILNE OPERACIJE, sterilni</t>
  </si>
  <si>
    <t>SETI ZA ŽILNE OPERACIJE, sterilni</t>
  </si>
  <si>
    <t>SET ZA VARICE – LASER</t>
  </si>
  <si>
    <t xml:space="preserve">1 x Prevleka za instrumentarsko mizo  
1 x Rjuha z U zarezo, dim. 210-230 cm x 290-310 cm; dolžina samolepljive zareze: 90-100cm; širina zareze: 7-10 cm; ojačani vpojni del v predelu operativnega polja
1 x Rjuha L 
1 x Kompresa s samolepilnim robom
2 x Plašč standard  XL 
20 x Kompresa OP.  (12-15 X 8-10) cm, iz gaze, 12 slojna, Iz 100% bombaža; dim: (45 X 30)cm; kontrastna nitka 
10 x Tampon OP iz netkanega materiala s kontrastno nitko št.5
3 x Brisačke celulozne, vpojne. Velikost:  18 - 33 x 25 - 55 cm
1 x Trak za pritrjevanje kablov, velcro, samolepilni. Velikost 2-3 x 19-30 cm 
1 x Trak samolepilni, dim.: 8-11 x 45-55 cm
1 x Prevleka za endoskopsko kamero, dim.: 14-16 x 240-270 cm, iz PVC, s pripomočkom (kartonasti vhodni del) za uvajanje ter samolepilnim trakom za pritrditev optike, teleskopsko gubanje, perforirana konica premera 5,5cm
4 x  Kompresa OP (45-55x55-70) cm, iz netkanega materiala, gramatura 50 - 60 g/m2, 2- 4 slojna, s kontrastno nitko
1 x Podaljšek za perfuzor, dim.: 3,5 - 4 m
1 x Brizga luer tridelna 10 ml 
1 x Igla injekcijska 0,7 x 50-60 mm 
1 x Igla injekcijska 1,2 x 40 mm
2 x POVOJ MUL (VATA) , dim: 25cm x3m, povoj iz viskozne in bombažne preje; tkani rob; mehak in prijeten za kožo ali 2 kosa povoj vatiran 15 cm x 3 m
</t>
  </si>
  <si>
    <t>SET ZA BY PASS</t>
  </si>
  <si>
    <t xml:space="preserve">1 x Prevleka za instrumentarsko mizo, ojačana
1 x Prevleka Mayo
4 x Brisačke celulozne, vpojne. Velikost:  18 - 33 x 25 - 55 cm.
1 x Plašč standard  XL
3 x Plašč ojačan XL
1 x Rjuha z U zarezo, dim.: 245 x 300 x 20 x 120 cm, ojačana v incizijskem predelu
1 x Rjuha T oblike, dim.: 350 x 225 x ; odprtina, dim.: 70 x 65 cm; anestezijska rjuha ojačana v incizijskem predelu, centralno pozicionirana
1 x Rjuha dim.: 175 x150 cm,  nelepljiva
1 x Kompresa samolepilna
20 x Kompresa OP.  (12-15 X 8-10) cm, iz gaze, 12 slojna, Iz 100% bombaža; dim: (45 X 30)cm; kontrastna nitka
10 x Tampon OP iz gaze  s kontrastno nitko št. 5 
1 x Trak za pritrjevanje kablov, velcro, samolepilni. Velikost 2-3 x 19-30 cm
1 x Trak samolepilni, dim.: 8-11 x 45-55 cm
2 x Igla injekcijska 1,2 x 40 mm
1 x Števec igel magnetni za 30 igel, prozoren pokrov
1 x Rezilo št. 11 
1 x Rezilo št. 10
2 x Brizga luer tridelna 20 ml
1 x Brizga luer tridelna 10 ml 
1 x Brizga luer tridelna 2 ml 
1 x Vrečka za odpadke, samolepilna, PVC, dim.: 35-45 x 35-45 cm
1 x SET YANKAUER CH25, 6 mm x 3 m, Cev z nastavkom Yankaver, notranji prem.asp.nastavka 6mm, s 4 stranskimi odprtinami in fino konico premera 4mm, nastavek rahlo upog. z ročnikom pritrjenim na  povezovalno cev z lijakastim nastavkom.
</t>
  </si>
  <si>
    <t>SET ZA PACE MAKER</t>
  </si>
  <si>
    <t xml:space="preserve">1 x Prevleka za instrumentarsko mizo 
1 x Rjuha, dim.: 200 x 300 cm, z dvema odprtinama diameter 15 cm. Razmak med središčema odprtin je 27,5 cm. Središče odprtine mora biti od stranskega vzdolžnega roba odmaknjena 85 cm. Sredina odprtine mora biti od zgornjega roba odmaknjena 90cm. Odprtine so pokrite z lepljivo incizijsko folijo in z ojačanim vpojnim delom, dim.: 83 x 95 cm, 
1 x Vrečka za RTG, dim.: 47-50 x 52-55 cm, PVC, z elastiko
2 x Plašč standard  XL
5 x Tampon OP iz gaze  s kontrastno nitko št. 5
15 x Kompresa OP.  (20x10) cm, iz gaze, 12 slojna (lahko tudi 8 slojna), Iz 100% bombaža; dim: (75x40)cm; s kontrastno nitko
1 x Igla injekcijska 1,2 x 38-40 mm
1 x Igla injekcijska 0,7 x 50 mm
1 x Brizga luer tridelna 20ml
1 x Rezilo št. 10
3 x Obliž za oskrbo pooperativnih ran, dim. 15x8-9cm
</t>
  </si>
  <si>
    <t>Lahko tudi Rjuha dimenzije 220cm x 320cm, z dvema odprtinama 20cm x 20cm, odprtini sta odmaknjeni od zgornjega roba 105cm. Odprtine so pokrite z lepljivo incizijsko folijo in z ojačanim vpojnim delom, dimenzije 100cm x 77.5cm  (testiranje)</t>
  </si>
  <si>
    <t>podsklop: SET ZA ARTROSKOPIJO, sterilni</t>
  </si>
  <si>
    <t>SET ZA ARTROSKOPIJO, sterilni</t>
  </si>
  <si>
    <t>SET ZA ARTROSKOPIJO KOLENA</t>
  </si>
  <si>
    <t xml:space="preserve">1 x Prevleka za instrumentarsko mizo 
1 x Rjuha artroskopska, dim.: 200-240 x 290-350 cm; z dvema elastičnima odprtinama, dim.: 5-7 cm in  zbiralno vrečko U (50-55x55-60cm); z oporo in odprtino za iztek
1 x Rjuha z U zarezo, dim.: 210-230 x 290-310 cm; dolžina samolepljive zareze: 90 - 100 cm; širina zareze: 7-10 cm
1 x Prevleka za nogo S
1 x Trak samolepilni, dim.: 8-11 x 45-55 cm
1 x Trak za pritrjevanje kablov, velcro, samolepilni. Velikost 2-3 x 19-30 cm 
1 x Plašč special XL 
1 x Plašč special XXL 
1 x Cev povezovalna aspiracijska, 7mm X 300CM, PVC cev, povezovalna, prozorna z razširitvami na konceh
10 x Tampon OP iz gaze  s kontrastno nitko št. 5
10 x Kompresa OP.  (20x10) cm, iz gaze, 16 slojna, Iz 100% bombaža; dim: (75x40)cm; kontrastna nitka
1 x Rezilo št. 11 
1 x Brizga luer 20 ml 
1 x Povoj krep elastični, dim.: 15cm x 5m
1 x Igla injekcijska 1,2 x 40 mm
1 x Igla injekcijska 0,7 x 40 mm1 x Rezilo št. 10
1 x Rokavica kirurška sterilna brez talka CH 8
</t>
  </si>
  <si>
    <t>SET ZA ARTROSKOPIJO RAME</t>
  </si>
  <si>
    <t xml:space="preserve">1 x Prevleka za inštrumentalno mizo
1 x Rjuha operacijska artroskopska, dim.:  255-260 x 405-410 cm; z vrečko za tekočine, dim.: 60-65 x 100-105 cm z odprtino za sukcijo, fenestracija 11 cm, ojačitev dim.; 50-55 x 65-70 cm
1 x Rjuha operacijska, dim.: 195 x 145 cm, brez lepilnega traku 
1 x Prevleka za nogo ortopedska L, dim.: 21-28 x 115-130 cm
2 x Plašč special XXL
4 x Brisačke celulozne, vpojne. Velikost:  18 - 33 x 25 - 55 cm
1 x Trak samolepilni, dim.: 8-11 x 45-55 cm
1 x Trak za pritrjevanje kablov, velcro, samolepilni. Velikost 2-3 x 19-30 cm
10 x Tampon OP iz gaze  s kontrastno nitko št. 5
20 x Kompresa OP.  (20x10) cm, iz gaze, 16 slojna, Iz 100% bombaža; dim: (75x40)cm; kontrastna nitka
2 x Igla injekcijska 1,2 x 100 mm
1 x Rezilo št. 11
2 x Cev povezovalna aspiracijska, 7mm X 300CM, PVC cev, povezovalna, prozorna z razširitvami na konceh
1 x Vrečka za odpadke, dim.: 33-40 x 38-41 cm, samolepilna, PVC
1 x Brizga luer tridelna 20 ml
1 x Rokavica kirurška sterilna brez talka CH 8
</t>
  </si>
  <si>
    <t>podsklop: SETI  ZA ORTOPEDSKE OPERACIJE, sterilni</t>
  </si>
  <si>
    <t>SETI  ZA ORTOPEDSKE OPERACIJE, sterilni</t>
  </si>
  <si>
    <t>SET ZA KOLK Castum</t>
  </si>
  <si>
    <t xml:space="preserve">1 x Prevleka za instrumentarsko mizo, ojačana, dim.: 150-170 x 220-240 cm 
2 x Prevleka Mayo
1 x Rjuha z U zarezo, dim.: 200 - 230 cm x 290 - 310 cm; dolžina samolepljive zareze: 90 - 105 cm; širina zareze: 7 - 10 cm; ojačani vpojni del v predelu operativnega polja
1 x Rjuha  s samolepilnim robom širine 5 cm in ojačanim vpojnim delom na krajši strani. Vidno označena smer pokrivanja. Velikost: 195--205x290-300 cm.
1 x Rjuha z dvojno U rjuho, dim.: 190-210 x 240-250 cm; U-izrez, dim.: 18-24 x 90-120 cm; integrirano perianalno pokrivalo z elastiko v obliki T (15 x 50 x 75 cm)
1 x Kompresa s samolepilnim robom
2 x Prevleka za nogo ortopedska L
1 x Vrečka zbiralna za tekočino (dim.: 50 x 55 cm; zbiralna vrečka trikotna za tekočino, samolepilna, možnost priključitve na aspirator, z oporo)
1 x Vrečka za odpadke PVC, dim.:  40 x 40 cm, samolepilna 
4 x Brisačke celulozne, vpojne. Velikost:  18 - 33 x 25 - 55 cm
2 x Plašč special XXL 
1 x Trak samolepilni, dim.: 8-11 x 45-55 cm 
1 x Trak za pritrjevanje kablov, velcro, samolepilni. Velikost 2-3 x 19-30 cm cm
20 x Kompresa OP.  (20x10) cm, iz gaze, 16 slojna, Iz 100% bombaža; dim: (75x40)cm; kontrastna nitka 
12 x Tampon OP iz gaze  s kontrastno nitko št. 5
3 x Rezilo št. 20 
1 x Brizga 50-60 ml za spiranje 
1 x Brizga luer lock 10 ml
1 x Igla injekcijska 1,2 x 40 mm
1 x Vatiranec iz gaze, dim.: 10x20 cm, obloga vpojna, jedro iz 100% bombaža(vate), ovojnina iz beljene gaze.
2 x Rokavica kirurška sterilna brez talka CH 8
1 x Obliž za oskrbo pooperativnih ran, dim. 20 x 10 cm
2 x Obliž za oskrbo pooperativnih ran, dim. 25 x 10 cm
</t>
  </si>
  <si>
    <t>SET ZA KOLENO Castum</t>
  </si>
  <si>
    <t xml:space="preserve">1 x Prevleka za instrumentarsko mizo, ojačana, dim.: 150-170 x 220-240 cm 
2 x Prevleka Mayo
1 x Rjuha z U zarezo, dim.: 200 - 230 cm x 290 - 310 cm; dolžina samolepljive zareze: 90 - 105 cm; širina zareze: 7 - 10 cm; ojačani vpojni del v predelu operativnega polja
1 x Rjuha O za nogo, dim.: 220-240 x 300-320 cm, z eno elast.odprtino premera 6-8 cm in ojačani vpojni del v predelu operativnega polja
1 x Kompresa s samolepilnim robom
1 x Rjuha s samolepilnim robom in ojačanim vpojnim delom na daljši strani. Velikost: 160-170x260-270 cm.
1 x Trak samolepilni, dim.: 8-11 x 45-55 cm 
1 x Prevleka za nogo ortopedska S 
4 x  Brisačke celulozne, vpojne. Velikost:  18 - 33 x 25 - 55 cm
2 x Plašč special XXL 
1 x Trak za pritrjevanje kablov, velcro, samolepilni. Velikost 2-3 x 19-30 cm 
20 x Kompresa OP.  (20x10) cm, iz gaze, 16 slojna, Iz 100% bombaža; dim: (75x40)cm; kontrastna nitka 
10 x Tampon OP iz gaze  s kontrastno nitko št. 5
2 x Rezilo št. 20
1 x Rezilo št. 15 
1 x Rezilo št. 10
1 x Vrečka za odpadke, dim.: 40 x 40 cm, samolepilna, PVC
1 x Vrečka za odpadke, dim.: Š40 x V60 cm, samolepilna, PVC
3 x Rokavica kirurška sterilna brez talka CH 8
1 x Rokavica kirurška sterilna brez talka CH 7
1 x Brizga luer 50-60 ml za izpiranje 
1 x Brizga luer lock 20 ml
1 x Brizga luer lock 10 ml
2 x Igla injekcijska 1,2 x 40 mm
3 x Igla injekcijska 0,7 x 40 mm 
1 x Povoj krep elastični, dim.; 15 cm x 10 m
</t>
  </si>
  <si>
    <t>SET ZA KRIŽNE Castum</t>
  </si>
  <si>
    <t xml:space="preserve">1 x Prevleka za instrumentarsko mizo, ojačana, dim.: 150-170 x 220-240 cm 
1 x Prevleka Mayo
2 x Plašč special XXL
1 x Rjuha lepilna M
1 x Kompresa s samolepilnim robom 
1 x Kompresa s samolepilnim robom, ojačana 
1 x Rjuha artroskopska z dvema odprtinama,  T-oblike, dim.: 290 cm (zgornji del), 230 cm (spodnji del) x 305 cm (+/-5%), z  zbiralno vrečko U (50-55x55-60cm) , z oporo in dvema odprtinama za iztok, ojačani del v predelu operativnega polja
1 x Trak samolepilni, dim.: 8-11 x 45-55 cm
1 x Prevleka za nogo ortopedska S
1 x Trak za pritrjevanje kablov, velcro, samolepilni. Velikost 2-3 x 19-30 cm
10 x Tampon OP iz gaze  s kontrastno nitko št. 5
20 x Kompresa OP.  (20x10) cm, iz gaze, 16 slojna, Iz 100% bombaža; dim: (75x40)cm; kontrastna nitka
1 x Povoj krep elastični, dim.: 15cm x 10 m
2 x Cev povezovalna aspiracijska, 7mm X 300CM, PVC cev, povezovalna, prozorna z razširitvami na konceh
1 x Igla injekcijska 1,2 x 50 mm
1 x Igla injekcijska 1,2 x 100 mm
1 x Igla injekcijska 0,7 x 40 mm
1 x Rezilo št. 10
1 x Rezilo št. 11
1 x Rezilo št. 20
1 x Brizga luer tridelna 20  ml
1 x Vrečka za odpadke, dim.: 33-40 x 38-41 cm, samolepilna, PVC
1 x Vatiranec iz gaze, dim.: 10x20 cm, obloga vpojna, jedro iz 100% bombaža(vate), ovojnina iz beljene gaze.
</t>
  </si>
  <si>
    <t>SET ZA HALUKS</t>
  </si>
  <si>
    <t xml:space="preserve">1 x Prevleka za instrumentarsko mizo, ojačana, dim.: 150-170 x 220-240 cm  
1 x Prevleka za mayo mizo
2 x Plašč special XXL
1 x Rjuha O (RJUHA ZA NOGO, dim.: 220-250 x 300-320 cm; z elastično odprtino  premera 6-8 cm in ojačani vpojni del v predelu operativnega polja)
2 x Rjuha L 
2 x Kompresa s samolepljivim robom
10x Kompresa OP.  (20x10) cm, iz gaze, 16 slojna, Iz 100% bombaža; dim: (75x40)cm; kontrastna nitka  5x natkana kompresa 20x10cm s kontrastno nitko, 5x netkana kompresa 5x5cm s kontrastno nitko 
10 x Tampon OP iz gaze  s kontrastno nitko št. 5
1 x Rokavica kirurška sterilne brez talka CH 8
1 x Trak za pritrjevanje kablov, velcro, samolepilni. Velikost 2-3 x 19-30 cm 
1 x Rezilo št. 15
1 x Rezilo št. 20
1 x raztegljiv pričvrstitveni povoj s kohezivnim učinkom. Povoj z krep teksturo naj ne vsebuje lateksa. Raztegljivost je okrog 85 %. Lepi se sam nase, vendar ne na kožo, lase ali obleko. Sestava: 43 % viskoza, 37 % bombaž, 20 % poliamid. 10cmx4m
1 x Brizga luer tridelna 20 ml
1 x Trak samolepilni, dim.: 8-11 x 45-55 cm
</t>
  </si>
  <si>
    <t>SET ZA HRBTENICO</t>
  </si>
  <si>
    <t xml:space="preserve">1x Prevleka za inštrumentarsko mizo 240x160cm 
1x Prevleka Mayo 
2x Plašč special XL
2x Brisačke celulozne, vpojne 30x40cm
3x Rjuha 200x180cm z lepljivim robom 90cm 
1x Rjuha 240x200cm z lepljivim robom 90cm 
1x Trak samolepilni 9x50cm
1x Trak za pritrditev kablov, ježek 2x30cm
3x Vrečke za odpadke 50x45cm z lepljivim robom
20 x Kompresa OP.  (20x10) cm, iz gaze, 16 slojna, Iz 100% bombaža; dim: (75x40)cm; kontrastna nitka 
10x Tampon OP iz gaze z kontrastno nitko št. 5
1 x Brizga luer tridelna 20 ml
1x Brizga 50-60ml Leuer lock
1x Rezilo št. 11
1x Rezilo št. 20
1 x SET YANKAUER CH25, 6 mm x 3 m, Cev z nastavkom Yankaver, notranji prem.asp.nastavka 6mm, s 4 stranskimi odprtinami in fino konico premera 4mm, nastavek rahlo upog. z ročnikom pritrjenim na  povezovalno cev z lijakastim nastavkom.
1x Čistilna gobica za kutor
2x Obliž 15x8-10 cm
</t>
  </si>
  <si>
    <t>SET ZA TRAVMO</t>
  </si>
  <si>
    <t xml:space="preserve">1 x Prevleka za instrumentarsko mizo  
1 x Prevleka Mayo                                   
1 x Rjuha z U zarezo, dim.: 210-230 x 290-310 cm; dolžina samolepljive zareze: 90 - 100 cm; širina zareze: 7-10 cm; ojačani vpojni del v predelu operativnega polja
1 x Rjuha L 
1 x Rjuha M
2 x Kompresa samolepilna
1 x Plašč standard  XL 
2 x Plašč ojačan XXL
1 x Trak samolepilni, dim.: 8-11 x 45-55 cm
20 x Kompresa OP.  (20x10) cm, iz gaze, 16 slojna, Iz 100% bombaža; dim: (75x40)cm; s kontrastno nitko
2 x Kompresa trebušna iz gaze , dim.:  50 x 50-60 cm,  4 sl., s kontrastno nitko (ali kompresa trebušna iz gaze z zanko)
10 x Tampon OP iz gaze  s kontrastno nitko št. 5
4 x Brisačke celulozne, vpojne. Velikost:  18 - 33 x 25 - 55 cm 
1 x Brizga luer tridelna 20 ml 
1 x Povoj krep elastični, dim. 15 cm x 10 m
1 x Trak za pritrjevanje kablov, velcro, samolepilni. Velikost 2-3 x 19-30 cm cm
1 x Rezilo št. 20
1 x Rezilo št. 10
1 x Rokavica kirurška sterilna brez talka CH 8
</t>
  </si>
  <si>
    <t>podsklop: SET UNIVERZALNI ZA ORL</t>
  </si>
  <si>
    <t>SET UNIVERZALNI ZA ORL</t>
  </si>
  <si>
    <t>SET  ZA ORL, UNIVERZALNI</t>
  </si>
  <si>
    <t xml:space="preserve">1 x Prevleka za instrumentarsko mizo  
1 x Prevleka za mayo mizo
1 x Rjuha z U zarezo, dim.: 210-230 x 290-310 cm; dolžina samolepljive zareze: 90-100cm; širina zareze: 7-10 cm; ojačani vpojni del v predelu operativnega polja)
1 x Kompresa s samolepljivim robom
1 x Trak za pritrjevanje kablov, velcro, samolepilni. Velikost 2-3 x 19-30 cm
1 x Plašč standard XL 
1 x Cev povezovalna aspiracijska, 6mm X 300cm, PVC cev, povezovalna, prozorna z razširitvami na konceh
</t>
  </si>
  <si>
    <t>podsklop: SETI ZA SEPTIKO</t>
  </si>
  <si>
    <t>SETI ZA SEPTIKO</t>
  </si>
  <si>
    <t>SET ZA SEPTIKO I</t>
  </si>
  <si>
    <t>1 x Zaščita za mizo, dim.: 100 x 100 cm
4 x Kompresa z lepilnim robom, dim.: 75 x 90 cm
10 x Tampon OP iz gaze  s kontrastno nitko št. 5
10 x Kompresa netkana bombažna, dimenzije 10x10-15 cm, 4 slojna, gramature 42-44 g/m2,  iz 100% naravnega, netkanega bombaža z kontrastno nitko
1   x Vatiranec iz netkanega materiala 10x12-15cm: polnilo z ovojem iz netkanega materiala; jedro iz bombaža/celuloze, tekočinska zapora na zgornji strani; polnilo mora biti enakomerno razporejeno po celotni oblogi. Netkana plast iz mešanice 70% viskoze in 30% poliestra, zaradi manjše možnosti zlepljenja z rano. Teža 340-350g/m² , vpojnost  vatiranca vsaj 6000g/m², sposobnost zadrževanje izločka od 50 -53%.</t>
  </si>
  <si>
    <t>podsklop:  SETI IN PERILO OPER ZA OČESNI ODDELEK, sterilen</t>
  </si>
  <si>
    <t xml:space="preserve"> SETI IN PERILO OPER ZA OČESNI ODDELEK, sterilen</t>
  </si>
  <si>
    <t>SET OFTALMOLOŠKI – siva mrena</t>
  </si>
  <si>
    <t xml:space="preserve">1 x Prevleka za inštrumentarsko mizo (ne sme spuščati nitk, ker lahko pride v oko)
1 x Rjuha oftalmološka, dim.: 140-150 x 140-150 cm, z odprtino, dim.: 7-9 x 9-11,5 cm in integrirano incizijsko folijo in zbirno vrečko, dim.: 29 x 22 cm in žico za formiranje, neprepustna, alkohol odbojna 
1 x Plašč L
2 x Zaščita za opornike rok,  dim.: 24-28 x 75-85 cm 
1 x Nož za operacijo sive mrene, širina rezne ploskve: 2,65 mm; upognjen 45°, obojestransko rezilo, iz nerjavečega jekla
1 x Nož za operacijo sive mrene - za paracentezo, 1,2 mm-1,4 mm, lance, pod kotom
7 x Tampon OP iz gaze  s kontrastno nitko št. 3
1 x Krpice za čiščenje mikro inštrumentov, dim.: 6-8 x 6-8cm
1 x Brizga luer-lock 5ml 
1 x Brizga luer-lock 60ml 
1 x Brizga luer tridelna 3ml
1 x Brizga tuberkulin 1ml
1 x Kanila za hidrodisekcijo, vel. 0,4x22mm, (27Gx7/8in), 45', okrogla konica igle
1 x Igla injekcijska,  0,45 X 16 MM
Vse manjše komponente morajo biti zložene v eni vrečki na preklop ali zip zapiranjem, da je čim manj odpadka.
</t>
  </si>
  <si>
    <t>SET OFTALMOLOŠKI-intravitrealne injekcije</t>
  </si>
  <si>
    <t xml:space="preserve">1 x Kompresa ovojna 2-slojna, dim.  90 x 90 cm 
1 x Kompresa, dim.: 90 x 75 cm, z lepilno ovalno odprtino dim.: 5 x 3 cm 
5 x Tampon OP iz gaze  s kontrastno nitko št. 3
3 x Kompresa OP.  (10x10-12,5) cm, iz gaze, 12 slojna, Iz 100% bombaža; dim: (40x33)cm; kontrastna nitka
4 x Palčke vatirane (2x palčka vatirana, 2 x palčka vatirana na daljšem lesenem ročaju cca 15cm)
1 x Brizga luer 10ml napolnjena s fiziološko raztopino (0,9% NaCl) - dobava ločeno, izven seta, vendar vkjučeno v ceno seta
</t>
  </si>
  <si>
    <t>SET OFTALMOLOŠKI – plastična kirurgija</t>
  </si>
  <si>
    <t xml:space="preserve">1 x Prevleka za inštrumentarsko mizo
1 x Plašč XL 
1 x Plašč L 
2 x Brisačke celulozne, vpojne. Velikost:  18 - 33 x 25 - 55 cm.
1 x RJUHA OFTALMOLOŠKA, dim.: 150-160cm x 160-170cm; z integrirano incizijsko folijo v obliki nepravilnega peterokotnika, dim. 10x8x8x9x4 cm, z odprtino fi 5 cm in dvema zbirnima vrečkama, dim. 29 x 22 cm (+/-2 cm) ter žico za formacijo; neprepustna; alkohol odbojna
10 x Palčka PRO-OPHTA – cigareti 
10 x Tampon OP iz gaze s kontrastno nitko št. 2 
12 x Tampon OP iz gaze s kontrastno nitko  št. 1 
6 x Tampon OP iz gaze s kontrastno nitko  št. 3
10 x Kompresa OP.  (5x5) cm, iz gaze, 12 slojna, Iz 100% bombaža; dim: (40x33)cm; kontrastna nitka 
6 x Kompresa OP.  (10x10-12,5) cm, iz gaze, 12 slojna, Iz 100% bombaža; dim: (40x33)cm; kontrastna nitka
1 x Brizga luer nastavek 5ml
1 x Igla injekcijska, dim.0,45X16
2 x Zaščita za opornike rok,  dim.: 24-28 x 75-85 cm </t>
  </si>
  <si>
    <t>SET OFTALMOLOŠKI - blefaroplastika</t>
  </si>
  <si>
    <t xml:space="preserve">1 x Prevleka za inštrumentarsko mizo
1 x Plašč XL 
1 x Plašč L
2 x Brisačke celulozne, vpojne. Velikost:  18 - 33 x 25 - 55 cm. 
1 x RJUHA OFTALMOLOŠKA, dim.: 150-160cm x 160-170cm; z lepljivo (16 x 24 cm) ovalno odprtino, dim. 5 x 15 cm in dvema zbirnima vrečkama, dim. 29 x 22 cm, 45g/m2 (100% viskoza + LDPE folija)
10 x Palčka PRO-OPHTA – cigareti 
10 x Tampon OP iz gaze  s kontrastno nitko št. 2 
12 x Tampon OP iz gaze  s kontrastno nitko št. 1
6 x Tampon OP iz gaze  s kontrastno nitko št. 3
10 x Kompresa OP.  (5x5) cm, iz gaze, 12 slojna, Iz 100% bombaža; dim: (40x33)cm; kontrastna nitka
6 x Kompresa OP.  (10x10-12,5) cm, iz gaze, 12 slojna, Iz 100% bombaža; dim: (40x33)cm; kontrastna nitka
1 x Brizga luer nastavek 5ml 
1 x Igla injekcijska 0,45x16
2 x Zaščita za opornike rok,  dim.: 24-28 x 75-85 cm 
</t>
  </si>
  <si>
    <t>podsklop:  SETI  UROLOŠKI IN PROKTOLOŠKI, sterilni</t>
  </si>
  <si>
    <t xml:space="preserve"> SETI  UROLOŠKI IN PROKTOLOŠKI, sterilni</t>
  </si>
  <si>
    <t>SET ZA TRANSURETRALNO RESEKCIJO (TUR)</t>
  </si>
  <si>
    <t xml:space="preserve">1 x Prevleka za instrumentarsko mizo
1 x Rjuha z integriranimi nogami, z lepilno odprtino 7 - 9 cm x 10 - 12 cm, z zbiralno vrečko z izpustom in sitom s samolepilnim trakom (velikost rjuhe 230-250 x 240-280 cm)
1 x Plašč specialni, velikost XL
1 x Plašč standard, velikost XL
6 x Tampon OP iz gaze  s kontrastno nitko št. 5
2 x Brisačke celulozne, vpojne. Velikost:  18 - 33 x 25 - 55 cm.
1 x Prevleka za endoskopsko kamero, dim.: 13 -16 cm x 240-270 cm, Iz PVC-ja, s pripomočkom (kartonasti vhodni del) za uvajanje ter samolepilnim trakom za pritrditev optike, teleskopsko gubanje, perforirana konica premera 5,5 cm.
1 x Trak za pritrjevanje kablov, velcro, samolepilni. Velikost 2-3 x 19-30 cm cm
1 x Trak samolepilni, dim.: 8-11 x 45-55 cm
5 x Kompresa OP.  (10x10-12,5) cm, iz gaze, 12 slojna, Iz 100% bombaža; dim: (40x33)cm; kontrastna nitka
1 x Igla injekcijska 1,2 x 40 mm 
1 x Brizga luer tridelna 20 ml
1x Brizga luer 50-60 ml
</t>
  </si>
  <si>
    <t>SET ZA LAPARASKOPSKO RADIKALNO PROSTATEKTOMIJO (RRP)</t>
  </si>
  <si>
    <t>1 x Prevleka za instrumentarsko mizo
1 x Prevleka za Mayo mizo 
1 x Rjuha M,  ojačana
1 x Rjuha L, ojačana
2 x Kompresa s samolepilnim robom in ojačano vpojnostjo na daljši strani, dim.: 75-90 x 90-110 cm
6 x Brisačke celulozne, vpojne. Velikost:  18 - 33 x 25 - 55 cm.
2 x Plašč standard XL
2 x Plašč specialni XL
2 x Trak za pritrjevanje kablov, velcro, samolepilni. Velikost 2-3 x 19-30 cm 
10 x Tampon OP iz gaze  s kontrastno nitko št. 5
10 x Kompresa OP.  (10x10-12,5) cm, iz gaze, 12 slojna, Iz 100% bombaža; dim: (40x33)cm; kontrastna nitka
10 x Kompresa OP.  (15 X 8-10) cm, iz gaze, 12 slojna, Iz 100% bombaža; dim: (45 X 30)cm; kontrastna nitka
1 x Rezilo št. 11
3 x Brizga luer tridelna 10 ml
1 x Igla injekcijska 1,2 x 40 mm 
1 x Brizga s kateter nastavkom 50 ml 
4 x Obliž za oskrbo pooperativnih ran, dim. 5-7 x 5-7 cm
4 x Obliž za oskrbo pooperativnih ran, dim. 10 x 8-10 cm
1 x Obliž za oskrbo pooperativnih ran, dim. 15x8-9cm</t>
  </si>
  <si>
    <t>SET HEMEROIDI</t>
  </si>
  <si>
    <t xml:space="preserve">1 x Prevleka za instrumentarsko mizo                                                                       
1 x Plašč standard, velikost XL
1 x Plašč specialni  velikost XL
5 x Tampon OP iz gaze  s kontrastno nitko št. 5
5 x Tampon OP iz gaze  s kontrastno nitko št. 4
10 x Kompresa OP.  (12-15 X 8-10) cm, iz gaze, 12 slojna, Iz 100% bombaža; dim: (45 X 30)cm; kontrastna nitka
1 x Rjuha ginekološka z integriranimi hlačnicami, dim.: 250/280 x 280 - 290 cm, z lepilno odprtino (9 - 10 x 10 - 12 cm) in zbiralno vrečko
2 x Brisačke celulozne, vpojne. Velikost:  18 - 33 x 25 - 55 cm.
2 x Obliž za oskrbo pooperativnih ran, dim. 20x9-10cm
1 x Vatiranec iz gaze, dim.: 14-20 x 9-11cm, obloga vpojna, jedro iz 100% bombaža(vate), ovojnina iz beljene gaze. Vatiranec je lahko tudi netkan.
</t>
  </si>
  <si>
    <t>V.</t>
  </si>
  <si>
    <t>OSTALI PRIPOMOČKI ZA ZAŠČITO OSEB IN DELOVNEGA OKOLJA</t>
  </si>
  <si>
    <t>podsklop: PLAŠČ OPERACIJSKI -  STANDARDNI, sterilen</t>
  </si>
  <si>
    <t>PLAŠČ OPERACIJSKI -  STANDARDNI, sterilen</t>
  </si>
  <si>
    <t>PLAŠČ OPERACIJSKI STANDARD, dim.: 120-129 cm</t>
  </si>
  <si>
    <t>Najmanj 35g/m²</t>
  </si>
  <si>
    <t>PLAŠČ OPERACIJSKI STANDARD, dim.: 130-140 cm</t>
  </si>
  <si>
    <t>PLAŠČ OPERACIJSKI STANDARD, dim.: 145-155 cm</t>
  </si>
  <si>
    <t>PLAŠČ OPERACIJSKI STANDARD, dim.: 160-180 cm</t>
  </si>
  <si>
    <t>podsklop: PLAŠČ OPERACIJSKI - SPECIALNI, sterilen</t>
  </si>
  <si>
    <t>PLAŠČ OPERACIJSKI - SPECIALNI, sterilen</t>
  </si>
  <si>
    <t>PLAŠČ OPERACIJSKI SPECIAL, dim.: 145-155 cm</t>
  </si>
  <si>
    <t>PLAŠČ OPERACIJSKI SPECIAL, dim.: 160-180 cm</t>
  </si>
  <si>
    <t>podsklop: PLAŠČ OPERACIJSKI – ORTOPEDIJA, sterilen</t>
  </si>
  <si>
    <t>PLAŠČ OPERACIJSKI – ORTOPEDIJA, sterilen</t>
  </si>
  <si>
    <t>PLAŠČ OPERACIJSKI OJAČAN ULTRA, dim.:150-160 cm</t>
  </si>
  <si>
    <t>z integrirano masko (zaščita za vrat in obraz), s traki, najmanj 35g/m²</t>
  </si>
  <si>
    <t>podsklop: FILTER OBLEKA STANDARD (TUNIKA IN HLAČE), sterilna</t>
  </si>
  <si>
    <t>FILTER OBLEKA STANDARD (TUNIKA IN HLAČE), sterilna</t>
  </si>
  <si>
    <t>FILTER OBLEKA STANDARD (TUNIKA IN HLAČE) S, tunika dolžina od ramena 69-76 cm, širina 50-53 cm, širina pasu 49-52 cm</t>
  </si>
  <si>
    <t>narejena iz vodoodbojnega, antistatičnega 35-40 g/m2 SMS materiala.</t>
  </si>
  <si>
    <t xml:space="preserve">FILTER OBLEKA STANDARD (TUNIKA IN HLAČE) M, tunika dolžina od ramena 76-78 cm, širina 58-60 cm, hlače dolžina 78-80 cm (notranji rob hlačnice), širina pasu 53-55 cm
</t>
  </si>
  <si>
    <t xml:space="preserve">FILTER OBLEKA STANDARD (TUNIKA IN HLAČE L, tunika dolžina od ramena 81-83 cm, širina 63-65 cm, hlače dolžina 83-85 cm (notranji rob hlačnice), širina pasu 57-59 cm
</t>
  </si>
  <si>
    <t xml:space="preserve">FILTER OBLEKA STANDARD (TUNIKA IN HLAČE) XL, tunika dolžina od ramena82-84 cm, širina 69-71 cm, hlače dolžina 87-89 cm (notranji rob hlačnice), širina pasu 63-65 cm
</t>
  </si>
  <si>
    <t xml:space="preserve">FILTER OBLEKA STANDARD (TUNIKA IN HLAČE) XXL, tunika dolžina od ramena 83-85 cm, širina 73-75 cm, hlače dolžina 92-94 cm (notranji rob hlačnice), širina pasu 69-71 cm
</t>
  </si>
  <si>
    <t>podsklop: FOLIJA INCIZIJSKA, sterilna</t>
  </si>
  <si>
    <t>FOLIJA INCIZIJSKA, sterilna</t>
  </si>
  <si>
    <t>FOLIJA INCIZIJSKA, dim.: 20-22 X 30 cm</t>
  </si>
  <si>
    <t xml:space="preserve">incizijsko - lepljivo območje </t>
  </si>
  <si>
    <t>FOLIJA INCIZIJSKA, dim.: 50-65 x 30-40 cm</t>
  </si>
  <si>
    <t xml:space="preserve">Incizijsko - lepljivo območje </t>
  </si>
  <si>
    <t>podsklop: FOLIJA INCIZIJSKA ANTIMIKROBNA,sterilna</t>
  </si>
  <si>
    <t>FOLIJA INCIZIJSKA ANTIMIKROBNA,sterilna</t>
  </si>
  <si>
    <t>FOLIJA INCIZIJSKA ANTIMIKROBNA, dim.:  40-50 X 30-40 cm</t>
  </si>
  <si>
    <t>incizijsko - lepljivo območje 30-40 x 30-40 cm</t>
  </si>
  <si>
    <t>v iodoform integrirano hipoalergeno lepilo</t>
  </si>
  <si>
    <t>FOLIJA INCIZIJSKA ANTIMIKROBNA, dim.:  60-70 X 80-90 cm</t>
  </si>
  <si>
    <t>incizijsko - lepljivo območje 50-60 x 80-90 cm</t>
  </si>
  <si>
    <t>FOLIJA INCIZIJSKA ANTIMIKROBNA, dim.:  60-70 X 55-65 cm</t>
  </si>
  <si>
    <t>incijzijsko - lepljivo območje 50-60 x 55-65 cm</t>
  </si>
  <si>
    <t>podsklop: FOLIJA INCIZIJSKA ANTIMIKROBNA Z VREČKO, sterilna</t>
  </si>
  <si>
    <t>FOLIJA INCIZIJSKA ANTIMIKROBNA Z VREČKO, sterilna</t>
  </si>
  <si>
    <t>FOLIJA INCIZIJSKA ANTIMIKROBNA, Z VREČKO, dim.: 80-90 X 70-80 cm</t>
  </si>
  <si>
    <t>incizijsko območje, dim. 30-35 x 30-35 cm; zbiralna vrečka, z možnost fiksiranja cevi in kablov</t>
  </si>
  <si>
    <t>podsklop: VREČKE ZBIRALNA ZA TEKOČINO, sterilna</t>
  </si>
  <si>
    <t>VREČKE ZBIRALNA ZA TEKOČINO, sterilna</t>
  </si>
  <si>
    <t>VREČKA  ZBIRALNA ZA TEKOČINO, dim.: 50-55 x 55-60 cm</t>
  </si>
  <si>
    <t>zbiralna vrečka trikotna za tekočino, samolepilna, možnost priključitve na aspirator, z oporo</t>
  </si>
  <si>
    <t>podsklop: MASKE ZA UPORABO V MEDICINI</t>
  </si>
  <si>
    <t>MASKE ZA UPORABO V MEDICINI</t>
  </si>
  <si>
    <t>MASKA KIRURŠKA Z GUMICO, TIP II</t>
  </si>
  <si>
    <t xml:space="preserve"> Iz tri ali večslojnega materiala, BFE &gt;98%, nesterilen izdelek, za enkratno uporabo, brez lateksa in ostalih substanc. Dobro se mora prilegati različnim oblikam obraza ter pokriti nos, usta in brado,  dolžina maske je najmanj 17,5 cm, višina maske najmanj 9 cm, dolžina nosne zaponke je najmanj 11 cm.  </t>
  </si>
  <si>
    <t>SIST EN 14683:2006
SIST EN 10993-10:2013
Pakiranje: max. 100 kosov v osnovnem pakiranju (sc)</t>
  </si>
  <si>
    <t>MASKA KIRURŠKA Z GUMICO, TIP IIR</t>
  </si>
  <si>
    <t>MASKA KIRURŠKA S TRAKI, TIP II R, anti fog</t>
  </si>
  <si>
    <t xml:space="preserve">Iz štiri slojnega materiala, BFE &gt;98%, na nosnem predelu mora imeti zaščito, ki preprečuje rosenje,  nesterilen izdelek, za enkratno uporabo, brez lateksa in ostalih substanc. Dobro se mora prilegati različnim oblikam obraza ter pokriti nos, usta in brado,  dolžina maske  je najmanj 17,5 cm, višina maske  najmanj 9 cm,  dolžina trakov je najmanj 9 cm.  </t>
  </si>
  <si>
    <t>MASKA KIRURŠKA S TRAKI IN VIZIRJEM, TIP II R, anti fog</t>
  </si>
  <si>
    <t xml:space="preserve">Iz štiri slojnega materiala, BFE &gt;98%, z vizirjem, ki ne sme popačiti slike in naj ima nanos proti rosenju, na nosnem predelu mora imeti zaščito, ki preprečuje rosenje,  nesterilen izdelek, za enkratno uporabo, brez lateksa in ostalih substanc. Dobro se mora prilegati različnim oblikam obraza ter pokriti nos, usta in brado,  dolžina maske (brez vizirja) je najmanj 17,5 cm, višina maske (brez vizirja) najmanj 9 cm,  dolžina trakov je najmanj 9 cm.  </t>
  </si>
  <si>
    <t>MASKA ZA OTROKE, Z GUMICO, TIP II ali TIP IIR</t>
  </si>
  <si>
    <t>Iz štiri slojnega materiala, BFE &gt;98%. Za enkratno uporabo, iz hipoalergenih materialov, brez naravnega lateksa, vdelan dolg nosni del, z zarobljenimi trakovi. Gumica  obšita s sukancem, ne sme dražiti kože, z otroškimi motivi ali brez. Maska mora biti nevtralnega vonja, mehka, prijetna za nošenje.</t>
  </si>
  <si>
    <t>MASKA RESPIRATOR FFP3</t>
  </si>
  <si>
    <t xml:space="preserve">Maska se mora dobro prilegati obrazu, biti mora odporna na tekočine, namestitev s traki ali elastiko okoli glave. </t>
  </si>
  <si>
    <t>SIST EN 149
SIST EN 14683:2006
SIST EN 10993-10:2013
Pakiranje: max. 100 kosov v osnovnem pakiranju (sc)</t>
  </si>
  <si>
    <t>podsklop: KAPE ZA UPORABO V MEDICINI</t>
  </si>
  <si>
    <t>KAPE ZA UPORABO V MEDICINI</t>
  </si>
  <si>
    <t xml:space="preserve">KAPA BARETKA 50-55 cm </t>
  </si>
  <si>
    <t xml:space="preserve">Netkani material, gramatura minimalno 14 g/ m2.  Material se ne sme kosmatiti, odpuščati delcev in dražiti kože. Biti mora negorljiv, zračen,  brez vonja in brez lateksa. Barva: zelena ali modra.  </t>
  </si>
  <si>
    <t>SIST EN 10993-10:2013</t>
  </si>
  <si>
    <t>KAPA BARETKA 56 - 60 cm</t>
  </si>
  <si>
    <t>KAPA BARETKA - bolniška, bela</t>
  </si>
  <si>
    <t>Netkani material, gramatura minimalno 14 g/m2.</t>
  </si>
  <si>
    <t>KAPA ZDRAVNIŠKA, z elastiko ali trakci za zavezovanje</t>
  </si>
  <si>
    <t xml:space="preserve">Netkani material, gramatura minimalno 24 g/m2. Material se ne sme kosmatiti, odpuščati delcev in dražiti kože. Biti mora negorljiv, zračen,  brez vonja in brez lateksa. Barva: zelena ali modra. Kapa naj ima na zatilju elastiko ali trakce za zavezovanje.  </t>
  </si>
  <si>
    <t>KAPA ZDRAVNIŠKA</t>
  </si>
  <si>
    <t xml:space="preserve">Netkani material, gramatura minimalno 24 g/m2. Material se ne sme kosmatiti, odpuščati delcev in dražiti kože. Biti mora negorljiv, zračen,  brez vonja in brez lateksa. Barva: zelena ali modra. Kapa naj bo brez elastike ali trakcev, pokriva naj glavo do zatilja.  </t>
  </si>
  <si>
    <t>KAPA ZDRAVNIŠKA, rolo</t>
  </si>
  <si>
    <t xml:space="preserve">Netkani material, gramatura minimalno 24 g/m2. Material se ne sme kosmatiti, odpuščati delcev in dražiti kože. Biti mora negorljiv, zračen,  brez vonja in brez lateksa. Barva: zelena ali modra. Kapa se naj zvije na željeno velikost.  </t>
  </si>
  <si>
    <t xml:space="preserve">KAPA S PIVNIKOM </t>
  </si>
  <si>
    <t xml:space="preserve">Material: netkan material iz 75% Rayon in 25% Polymer Binder, predel pivnika - 70% viskoza, 30% poliester;  gramatura minimalno 25 g/ m2; pivnik mora biti nameščen po celem obodu kape, v predelu temena z elastiko. Material se ne sme kosmatiti, odpuščati delcev in dražiti kože. Biti mora negorljiv, zračen,  brez vonja in brez lateksa. Barva: zelena ali modra.  </t>
  </si>
  <si>
    <t>SIST EN 10993-10:2013
Kapa primerna za dolge lase.</t>
  </si>
  <si>
    <t>KAPA ZDRAVNIŠKA ORTOPEDSKA s pivnikom spredaj</t>
  </si>
  <si>
    <t xml:space="preserve">Netkan material, gramatura minimalno 25 g/m2. Material se ne sme kosmatiti, odpuščati delcev in dražiti kože. Biti mora negorljiv, zračen,  brez vonja in brez lateksa. Barva: zelena ali modra. Zaveže se okoli vratu. </t>
  </si>
  <si>
    <t>KAPA ŽENSKA s traki za zavezovanje</t>
  </si>
  <si>
    <t xml:space="preserve">Netkan material, gramature najmanj 25 g/ m2. Material se ne sme kosmatiti, odpuščati delcev in dražiti kože. Biti mora negorljiv, zračen,  brez vonja in brez lateksa. Velikost: univerzalna. Dolžina trakov najmanj 18 cm, višina kape v predelu čela 20,5 - 23,5 cm. Barva: zelena ali modra.  </t>
  </si>
  <si>
    <t>KAPA ŽENSKA z elastiko</t>
  </si>
  <si>
    <t xml:space="preserve">Netkan material, gramature: najmanj 23 g/m2. Material se ne sme kosmatiti, odpuščati delcev in dražiti kože. Biti mora negorljiv, zračen,  brez vonja in brez lateksa.  Velikost: univerzalna. Barva: zelena, modra ali vijolična, v zatilnem delu z elastiko.  </t>
  </si>
  <si>
    <t xml:space="preserve">KAPA MOŠKA s šiltom </t>
  </si>
  <si>
    <t>z gumico na zadnji strani, modre ali zelene barve. Izdelana od materiala VLIES 30g/m², s šiltom iz tršega materiala VLIES 70 g/m².</t>
  </si>
  <si>
    <t>podsklop: ZAŠČITA ZA VRAT</t>
  </si>
  <si>
    <t>ZAŠČITA ZA VRAT</t>
  </si>
  <si>
    <t>Iz netkanega materiala. Uporablja se kot podlaga za radiološki ovratnik.</t>
  </si>
  <si>
    <t>podsklop: PRIPOMOČKI ZA ZAŠČITO PACIENTOV IN OBISKOVALCEV</t>
  </si>
  <si>
    <t>PRIPOMOČKI ZA ZAŠČITO PACIENTOV IN OBISKOVALCEV</t>
  </si>
  <si>
    <t>PLAŠČ ZA OBISKOVALCE</t>
  </si>
  <si>
    <t>iz lahke vlaknovine, za 1 x uporabo, z elastiko na rokavu</t>
  </si>
  <si>
    <t>COPATI IZ NETKANEGA MATERILA, MALI</t>
  </si>
  <si>
    <t xml:space="preserve">Copati iz netkane vlaknovine. Podplat mora biti obšit z belim trakom, da se copati ne trgajo. Copati morajo biti pakirani po par. Velikost 37-40 za ženske.
</t>
  </si>
  <si>
    <t>Nesterilni</t>
  </si>
  <si>
    <t>PAR</t>
  </si>
  <si>
    <t xml:space="preserve">COPATI IZ NETKANEGA MATERILA, VELIKI </t>
  </si>
  <si>
    <t xml:space="preserve">Copati iz netkane vlaknovine. Podplat mora biti obšit z belim trakom, da se copati ne trgajo.  Copati morajo biti pakirani po par. Velikost 42 - 45 za moške.
</t>
  </si>
  <si>
    <t>HLAČKE ZA ENDOSKOPIJO L</t>
  </si>
  <si>
    <t xml:space="preserve">iz mehke vlaknovine, min. 35 g/m², odprtina na zadnji strani, za enkratno uporabo </t>
  </si>
  <si>
    <t>Nesterilne</t>
  </si>
  <si>
    <t>HLAČKE ZA ENDOSKOPIJO XL</t>
  </si>
  <si>
    <t>ZAŠČITA ZA OKO, s prozornim konveksnim diskom</t>
  </si>
  <si>
    <t>samolepilna, vlažilna, sterilna</t>
  </si>
  <si>
    <t xml:space="preserve">PREVLEKA ZA ČEVLJE </t>
  </si>
  <si>
    <t>nedrseči, z elastiko v predelu gležnja za fiksacijo</t>
  </si>
  <si>
    <t>nesterilni</t>
  </si>
  <si>
    <t>podsklop: PODLOGE IN PREVLEKE ZA ZAŠČITO DELOVNEGA OKOLJA</t>
  </si>
  <si>
    <t>PODLOGE IN PREVLEKE ZA ZAŠČITO DELOVNEGA OKOLJA</t>
  </si>
  <si>
    <t>PODLOGA ZAŠČITNA ZA TLA, dim.: 80-90x 90-100 cm; debelina: 4-6mm</t>
  </si>
  <si>
    <t>Vpojna blazina z nepropustno bariero za zaščito tal, večslojna. Vpojnost tekočine vsaj 5000g/m². Podloga ne sme drseti, ko je mokra, zunanji sloj nedrseč.</t>
  </si>
  <si>
    <t>PODLOGA OPERACIJSKA 45-50 X 45-50 cm</t>
  </si>
  <si>
    <t xml:space="preserve">vodoodporna, vpojna podloge iz kaširane vlaknovine, prijetna za kožo, zelene ali modre barve; </t>
  </si>
  <si>
    <t>PREVLEKA ZA OPERACIJSKO MIZO, dim.: 100-105  x 220-230 cm</t>
  </si>
  <si>
    <t>Neprepustna z vpojno podlogo, ki zagotovi hitro vpitje tekočine in daje občutek suhosti na površini (vpojni del 50 -60 x 200 - 230). Ne podpira gorenja. Sloj, ki gre na operacijsko mizo ne sme biti drseč.</t>
  </si>
  <si>
    <t>PREVLEKA ZA OPERACIJSKO MIZO BRUMABA</t>
  </si>
  <si>
    <t>200x72cm, neprepustna, z nastavkom za glavo</t>
  </si>
  <si>
    <t>PODLOGA VISOKO VPOJNA 55-75 X 85-120 CM</t>
  </si>
  <si>
    <t>Za odlaganje mokrih inštrumentov. Obloga ne sme prepuščati tekočin. Biti mora iz materiala, ki ne pušča nitk oz. raznih delcev.</t>
  </si>
  <si>
    <t>PODLOGA VISOKO VPOJNA 20-30 X 35-45 CM</t>
  </si>
  <si>
    <t xml:space="preserve">PREVLEKA ZA INSTRUMENTARSKO MIZO, dim.: 140-160 x 200-240 cm </t>
  </si>
  <si>
    <t>Rjuha za prekrivanje inštrumentarske mize, z ojačanim vpojnim sredinskim delom po dolžini rjuhe, šir.: &gt;75cm in najmanj 110 g/m²</t>
  </si>
  <si>
    <t>PREVLEKA ZA  MAYO MIZICO, dim.: 80-85 x 144-150 cm</t>
  </si>
  <si>
    <t>Zaščita za Mayo mizico, vrečaste oblike, teleskopsko zložena, označena smer oblačenja, zgornji del prekrit z vpojnim materialom najmanj 80 g/m².</t>
  </si>
  <si>
    <t>PREVLEKA ZA INSTRUMENTARSKO MIZO, dvonadstropno</t>
  </si>
  <si>
    <t>Troslojni sistem z dodatno vpojno sredinsko plastjo. Enodelna prevleka zlahka prekrije zgornjo in glavno površino mize. Prozorno plastično ozadje ščiti sterilno polje, hkrati pa prepušča svetlobo na glavno površino mize.</t>
  </si>
  <si>
    <t>Prevleka mora ustrezati servirni mizi na kolesih, 122 x 76 x 74-100 cm, z odstranljivo po višini nastavljivo polico dimenzije 122 x 55 cm nad glavno polico in odlagalno polico pod glavno polico.</t>
  </si>
  <si>
    <t>PREVLEKA ZA ZAŠČITO ŽOGE in VALJA</t>
  </si>
  <si>
    <t>Izdelek mora biti primeren za zaščito žoge Ø65 in valja Ø70, ki jih nosečnice uporabljajo med pripravami na porod. Uporablja se v higienske namene, saj ščiti in preprečuje možnost navzkrižnih kontaminacij. Prevleka je narejena iz vpojnega in neprepustnega dvoplastnega materiala. Se lepo oprime in ne drsi. Namenjena je za 1 x uporabo in se lahko sterilizira v skladu z odobrenim postopkom sterilizacije.</t>
  </si>
  <si>
    <t>SET ZA TRIMANO, za artroskopijo rame</t>
  </si>
  <si>
    <t xml:space="preserve">Povoj in trak za fiksacijo, prevleka, podloga </t>
  </si>
  <si>
    <t>Primerno za: 1002.43A0 (lateralni pozicioner roke za TRIMANO) in 1002.43B0 (držalo za roko TRIMANO)</t>
  </si>
  <si>
    <t>POKRIVALO 80 X 125 CM Z U ODPRTINO 2,5 X 45 CM, Z FIKSACIJSKIMA KOCKAMA</t>
  </si>
  <si>
    <t xml:space="preserve"> SBPP, 2-slojni nepropustni material</t>
  </si>
  <si>
    <t>VREČKA PE Z LEPILNIM ROBOM ENODELNA 50X45 CM</t>
  </si>
  <si>
    <t>Lepilni rob po daljši stranici.</t>
  </si>
  <si>
    <t>odprtina vrečke mora biti pod nivojem lepilnega roba</t>
  </si>
  <si>
    <t>PREKRIVALO ZA PLADENJ ZA ENDOSKOP CLEANSCOPE, set</t>
  </si>
  <si>
    <t>Set vrečk (prekrival) za transport  ter shranjevanje  fleksibilnih endoskopov je namenjen ločevanju  čistih ter nečistih (kontaminiranih) endoskopov. Biti mora biti kompatibilno z naročnikovimi pladnji Cantel 103614, pokrovi za pladnje Cantel 103615 ter stenskim nosilcem prekrivnih vrečk Cantel 103604. Set vrečk naj vsebuje set 200 kom vrečk v zeleni barvi, rdeči barvi ter prosojni (prozorni barvi).</t>
  </si>
  <si>
    <t>sterilno</t>
  </si>
  <si>
    <t>PREVLEKA TERMO 68x86 CM ZA POSODO ZA GRETJE TEKOČIN</t>
  </si>
  <si>
    <t xml:space="preserve">podsklop:  RJUHE OPERACIJSKE, sterilne </t>
  </si>
  <si>
    <t xml:space="preserve"> RJUHE OPERACIJSKE, sterilne </t>
  </si>
  <si>
    <t xml:space="preserve">RJUHA OFTALMOLOŠKA 1., dim.: 140-150x140-150cm  </t>
  </si>
  <si>
    <t xml:space="preserve">Z odprtino, dim. 7-9 x 9-11,5 cm in integrirano incizijsko folijo in zbirno vrečko, dim. 29 x 22 cm in žico za formiranje, neprepustna, alkohol odbojna </t>
  </si>
  <si>
    <t>KOMPRESA S SAMOLEP. ROBOM, dim.: 75-90 cmx 90-100 cm</t>
  </si>
  <si>
    <t xml:space="preserve">Lepljivi rob na daljši strani; ojačani vpojni del v predelu operativnega polja. Širina samolepilnega roba 5 cm. </t>
  </si>
  <si>
    <t>RJUHA S SAMOLEPILNIM ROBOM in ojačanim vpojnim delom na daljši strani. Velikost: 150-170x240-270 cm.</t>
  </si>
  <si>
    <t xml:space="preserve">Ojačani vpojni del v predelu operativnega polja iz ntk materiala (PP,min.50g/m²); v primeru neenakih stranic je lepljivi rob na daljši strani. Širina samolepilnega roba 5 cm. </t>
  </si>
  <si>
    <t>RJUHA Z  U ZAREZO, dim.: 210-230 x 290-310 cm</t>
  </si>
  <si>
    <t>Dolžina samolepljive zareze:  90-100 cm; širina zareze: 7-10 cm; ojačani vpojni del v predelu operativnega polja (min.50g/m²).</t>
  </si>
  <si>
    <t>s</t>
  </si>
  <si>
    <t xml:space="preserve">RJUHA Z  DVOJNO U ZAREZO, dim.: 190-210 x 240-250 cm; U-izrez, dim.; 18-24 x 90-120 cm </t>
  </si>
  <si>
    <t>Integrirano perianalno pokrivalo z elastiko v obliki T (15x50-55x 75-80cm).</t>
  </si>
  <si>
    <t>RJUHA ZA ZASLON, dim.:  320-340 x 235-260 cm; z  incizijsko folijo, dim.: 60-70 x 30-35 cm</t>
  </si>
  <si>
    <t>Rjuha -paravan - prozorna folija  z  incizijsko folijo, zbiralno vrečko, dvema žepoma za instrumente in zankami oz.ježki za cevi.</t>
  </si>
  <si>
    <t>RJUHA ZA NOGO, dim.: 220-240 x 300-320 cm,  z eno elast.odprtino</t>
  </si>
  <si>
    <t>Z elastično odprtino  premera 6-8 cm in ojačanim vpojnim delom v predelu operativnega polja.</t>
  </si>
  <si>
    <t>RJUHA ZA NOGO, dim.: 220-240 x 300-320 cm, z dvema elast.odprtinama</t>
  </si>
  <si>
    <t>Z elastičnima odprtinama  premera 6-8 cm in ojačanim vpojnim delom v predelu operativnega polja.</t>
  </si>
  <si>
    <t>RJUHA ZA GINEKOLOŠKE OPERACIJE-HSC, dim.:  230-250 x 240-280 cm</t>
  </si>
  <si>
    <t>Rjuha z integriranimi nogami, z lepilno odprtino 7 - 9 cm x 10 - 12 cm, z zbiralno vrečko z izpustom in sitom s samolepilnim trakom (velikost rjuhe 230-250 x 240-280 cm).</t>
  </si>
  <si>
    <t>RJUHA Z LEPLJIVO ODPRTINO, dim.:  75 x 90cm; dim. odprtine: 6-8 cm</t>
  </si>
  <si>
    <t>Rjuha z lepljivo odprtino na sredini.</t>
  </si>
  <si>
    <t>RJUHA ZA BILETERALNI KOLK ; dim. 225-235x400-410 cm</t>
  </si>
  <si>
    <t>Rjuha je primerna za operacijo bilateralnega kolka. Ima integrirani dve štokineti. Za anteriorni pristop.</t>
  </si>
  <si>
    <t>KOMPRESA 105 x 85 CM Z ODPRTINO 4X20 CM</t>
  </si>
  <si>
    <t>SBPP, 2- slojni nepropustni material</t>
  </si>
  <si>
    <t>podsklop: PREVLEKA ZA NOGO I, sterilna</t>
  </si>
  <si>
    <t>PREVLEKA ZA NOGO I, sterilna</t>
  </si>
  <si>
    <t>PREVLEKA  ZA NOGO  S, dim.: 25-35 x 50-60 cm</t>
  </si>
  <si>
    <t>teleskopsko zložena</t>
  </si>
  <si>
    <t xml:space="preserve">PREVLEKA  ZA NOGO L, dim.: 25-35 x 100–120 cm </t>
  </si>
  <si>
    <t>podsklop: PREVLEKA ZA NOGO ORTOPEDSKA, sterilna</t>
  </si>
  <si>
    <t>PREVLEKA ZA NOGO ORTOPEDSKA, sterilna</t>
  </si>
  <si>
    <t>PREVLEKA ZA NOGO ORTOPEDSKA S, dim.:  16-18 x 72-80cm</t>
  </si>
  <si>
    <t>prevleka  za noge –  ortopedska S, zložena kot rolo, elastična, nepropustna, iz nedrsečega materiala, s traki za povlečenje</t>
  </si>
  <si>
    <t>PREVLEKA ZA NOGO ORTOPEDSKA L, dim.: 24-32 x 115-130 cm</t>
  </si>
  <si>
    <t>prevleka  za noge - ortopedska L, zložena kot rolo,  elastična, nepropustna, iz nedrsečega materiala, s traki za povlečenje</t>
  </si>
  <si>
    <t>podsklop: ROKAV, sterilen</t>
  </si>
  <si>
    <t>ROKAV, sterilen</t>
  </si>
  <si>
    <t xml:space="preserve">ROKAV </t>
  </si>
  <si>
    <t>Nepremočljiv, s pletenim robom za zapestje in elastiko na zgornjem delu.</t>
  </si>
  <si>
    <t>podsklop: PREVLEKE ZA APARATE-KAMERE</t>
  </si>
  <si>
    <t>PREVLEKE ZA APARATE-KAMERE</t>
  </si>
  <si>
    <t>PREVLEKA ZA ENDOSKOPSKO KAMERO, dim.: 14-16 cm x 240-270 cm</t>
  </si>
  <si>
    <t>Iz PVC-ja, s pripomočkom (kartonasti vhodni del) za uvajanje ter samolepilnim trakom za pritrditev optike, teleskopsko gubanje, perforirana konica premera 5,5 cm.</t>
  </si>
  <si>
    <t>PREVLEKA ZA RTG APARAT, dim.:  75-80 x 80-90 cm</t>
  </si>
  <si>
    <t>Iz PVC-ja, na elastiko.</t>
  </si>
  <si>
    <t>PREVLEKA ZA TEE SONDO, dim.: 15 X 32 X 1100 mm</t>
  </si>
  <si>
    <t>Komplet s sponko in varovalom proti ugrizu ter gelom v brizgalki, brez lateksa, za odrasle.</t>
  </si>
  <si>
    <t>PREVLEKA ZA ULTRAZVOČNO SONDO, dim. 15 x 122 cm</t>
  </si>
  <si>
    <t>na koncu sonde mora biti lepilni del ali priložene gumice za fiksacijo</t>
  </si>
  <si>
    <t>PREVLEKA ZA MIKROSKOP ZEISS, tip 75, dim. 122 x 254 cm</t>
  </si>
  <si>
    <t>ref: 306075 Zeiss ali enakovredno</t>
  </si>
  <si>
    <t>PREVLEKA STERILNA RTG ZA MINI C, dim. 120-125x190-195cm</t>
  </si>
  <si>
    <t>Prevleka naj bodo izdelana iz prozornega, brezbarvnega polietilena in naj ne vsebujejo lateksa in PVC-a. Omogoča naj prekrivanje C-loka, tipkovnice in ročajev monitorja, ter naj ima samolepilne trakove za fiksacijo. Prevleka za mini operacijski RTG C-lok aparat OrthoScan FD-OR.</t>
  </si>
  <si>
    <t>podsklop: TRAKOVI ZA PRITRJEVANJE</t>
  </si>
  <si>
    <t>TRAKOVI ZA PRITRJEVANJE</t>
  </si>
  <si>
    <t xml:space="preserve">TRAK ZA PRITRJEVANJE KABLOV – JEŽEK, dim.: 2-3 x 19-30 cm </t>
  </si>
  <si>
    <t>velcro- ježek, samolepilni</t>
  </si>
  <si>
    <t>TRAK SAMOLEPILNI, dim.: 8-11 x 45-55 cm</t>
  </si>
  <si>
    <t>TRAK ZA PRITRJEVANJE DRENOV, dim. 12-16 x 4-5 cm</t>
  </si>
  <si>
    <t>trak lepilni, dvojni</t>
  </si>
  <si>
    <t xml:space="preserve">TRAK ZA FIKSIRANJE NOGE NA OPORNICO, dim.:  60 x 6 cm, z ježkom, dim.: 20 cm </t>
  </si>
  <si>
    <t xml:space="preserve">Samolepilni, za fiksiranje noge na opornico pri operaciji (vstavljanje kolenskih endoprotez); trak mora biti izdelan iz PP (min. 70 g/m2) </t>
  </si>
  <si>
    <t>TRAK ZA FIKSIRANJE NOGE NA STOJALO, dim. traku: 43 x 5 cm, zaklepna zanka, dim. 10 x 5 cm</t>
  </si>
  <si>
    <t>Trak ozki z zaklepno zanko, izdelan iz PP (min. 70 g/m2).</t>
  </si>
  <si>
    <t>VI.</t>
  </si>
  <si>
    <t xml:space="preserve">TERAPIJA RANE Z NEGATIVNIM TLAKOM </t>
  </si>
  <si>
    <t>podsklop: SISTEM PRENOSNI ZA TERAPIJO RANE Z NEGATIVNIM TLAKOM ZA ENKRATNO UPORABO</t>
  </si>
  <si>
    <t>SISTEM PRENOSNI ZA TERAPIJO RANE Z NEGATIVNIM TLAKOM ZA ENKRATNO UPORABO</t>
  </si>
  <si>
    <t xml:space="preserve">
Sistem za terapijo rane z negativnim tlakom za enkratno uporabo, dim:( 9-11 x 19-21) cm
</t>
  </si>
  <si>
    <t>Sistem za zdravljenje rane z negativnim tlakom za enkratno uporabo, min. 7- dnevno uporabo. Sistem mora vsebovati:  črpalko (podtlak 80mmHg, kontinuiran način delovanja, indikator pravilnega delovanja in opozorila); baterijo; povezovalno cev; 2x visoko vpojno oblogo (silikonsko lepilo, airlock sloj, vpojno jedo in PU film) in  dodatnimi fiksacijskimi trakovi. Celoten sistem mora biti v sterilni obliki.</t>
  </si>
  <si>
    <t>Fiksacijski traki morajo biti enostavni za uporabo / označena mora biti smer odstranjevanja zaščitne folije</t>
  </si>
  <si>
    <t>Sistem za terapijo rane z negativnim tlakom za enkratno uporabo, dim:( 14-16 x 14-16) cm</t>
  </si>
  <si>
    <t>podsklop: TERAPIJA RANE Z NEGATIVNIM TLAKOM</t>
  </si>
  <si>
    <t>TERAPIJA RANE Z NEGATIVNIM TLAKOM</t>
  </si>
  <si>
    <t>Set pena za izvajanje NPWT, črna, mala</t>
  </si>
  <si>
    <t>Set mora vsebovati: hidrofobno porozno poliuretansko peno s porami; prilepko s senzorjem za merjenje negativnega tlaka na rani, ki preprečuje da bi prišlo do blokade sistema; cevko-prilepko opremljeno z varnostnim stiščkom, ki prepečuje povratni tok izločka; vsaj dva hidrofilma. Pena mora omogočati možnost rezanja, zaradi prilagajanja velikosti rane.</t>
  </si>
  <si>
    <t>Zahtevki za aparate se nahajajo na listu "Strokovne zahteve naročnika"</t>
  </si>
  <si>
    <t>Set pena za izvajanje NPWT, črna, srednja</t>
  </si>
  <si>
    <t>Set pena za izvajanje NPWT, črna, velika</t>
  </si>
  <si>
    <t>Set pena za izvajanje NPWT, bela, mala</t>
  </si>
  <si>
    <t>Set mora vsebovati: peno iz polivinil alkohola predhodno navlaženo s sterilno fiziološko raztopino; prilepko s senzorjem za merjenje negativnega tlaka na rani, ki preprečuje da bi prišlo do blokade sistema; cevko-prilepko opremljeno z varnostnim stiščkom, ki prepečuje povratni tok izločka; hidrofilm Pena mora omogočati možnost rezanja, zaradi prilagajanja velikosti rane.</t>
  </si>
  <si>
    <t>Set pena za izvajanje NPWT, bela, velika</t>
  </si>
  <si>
    <t>Zbiralnika za izločke 300ml</t>
  </si>
  <si>
    <t>z integrirano 1,8m dolgo povezovalno cevjo s konektorjem za povezovanje. Vgrajena dva hidrofobna bakterijska filtra s karbonskim nevtralizatorjem vonja. Vsebuje vrečki s superabsorbentom za zgoščevanje eksudata.</t>
  </si>
  <si>
    <t>Zbiralnik za izločke od 500 do 800ml</t>
  </si>
  <si>
    <t>Folija za prekrivanje pene NPWT / dodatna folija</t>
  </si>
  <si>
    <t>Folija mora biti na stranskih robovih opremljena z merilom. Površina mora biti opremljena s črtami, ki nakazujejo smer rezanja folije.</t>
  </si>
  <si>
    <t>Prilepka za NPWT</t>
  </si>
  <si>
    <t>Prilepka mora biti opremljena s senzorjem za merjenje negativnega tlaka na rani, ki preprečuje, da bi prišlo do blokade sistema, cevka-prilepka mora biti  opremljena z varnostnim stiščkom, ki prepečuje povratni tok izločka.</t>
  </si>
  <si>
    <t>Konektor Y za NPWT</t>
  </si>
  <si>
    <t>Za uporabo pri zdravjenju terapije z negativnim tlakom. Omogoča zdravljenje več različnih ran istočasno.</t>
  </si>
  <si>
    <t>Trak hidrogelni, dim. 14 x3 cm, dvostranski, lepilni, za NPWT</t>
  </si>
  <si>
    <t>Pena za izvajanje NPWT, mala</t>
  </si>
  <si>
    <t xml:space="preserve">Manj hidrofobna poliuretanska pena, namenjena terapiji z negativnim tlakom in nadzorovanim dovajanjem ter odvajanjem topikalnih  raztopin. Set mora vsebovati: 2 polžasto zviti peni namenjeni spodbujanju granulacije, hidracije, čiščenju in celjenju rane, prilepko namenjeno izvajanju terapije z dovajanjem raztopin in terapije z negativnim tlakom; transparentni film; sredstvo za čiščenje okolice rane; papirno ravnilo za merjenje dimenzij rane. </t>
  </si>
  <si>
    <t>Pena za izvajanje NPWT, srednja</t>
  </si>
  <si>
    <t>Pena troslojna za izvajanje NPWT, srednja</t>
  </si>
  <si>
    <t xml:space="preserve">Troslojna manj hidrofobna poliuretanska pena, namenjena terapiji z negativnim tlakom in nadzorovanim dovajanjem ter odvajanjem topikalnih  raztopin. Prvi sloj obloge, ki pride v neposredni stik za rano mora biti fenestriran, velikost odprtin 10 mm, Drugi (debelina 8 mm) in tretji sloj (debelina 16 mm) služita za zapolnitev globine rane. Set mora vsebovati:  prilepko namenjeno izvajanju terapije z instilacijo raztopin in terapije z negativnim tlakom; transparentni film; sredstvo za čiščenje okolice rane; papirnato ravnilo za merjenje dimenzij rane. </t>
  </si>
  <si>
    <t>Obloga je namenjena čiščenju umazanih ran z veliko fibrinskih oblog, eksudata in ko kirurški debridma ni mogoč.</t>
  </si>
  <si>
    <t>Pena spiralna za izvajanje NPWT</t>
  </si>
  <si>
    <t>Spiralasto zavita cevasta poliuretanska siva pena z večjo natezno močjo. Primarni namen je čiščenje. Velikosti 61 x 3,2cm. Možnost razdvojitve pene brez rezanja.  Set mora vsebovati: prilepko namenjeno izvajanju terapije z instilacijo raztopin in terapije z negativnim tlakom; transparentni film; sredstvo za zaščito  kože okoli rane; papirnato ravnilo za merjenje dimenzij rane.</t>
  </si>
  <si>
    <t xml:space="preserve">Namenjena čiščenju ran. Omogočati mora granulacijo, hidracijo rane, čiščenje in celjenje. </t>
  </si>
  <si>
    <t xml:space="preserve">Pena - gobica za izvajanje NPWT </t>
  </si>
  <si>
    <t>Troslojna poliuretanska obloga manj hidrofobna, namenjena terapiji z negativnim tlakom in nadzorovanim dovajanjem ter odvajanjem topikalnih raztopin. Velikosti 18 x 12,5 cm. Prvi sloj obloge, ki pride v neposredni stik z rano je fenestriran, velikost odprtin 10 mm. Drugi in tretji sloj služita za zapolnitev globine rane. Debelina drugega sloja znaša 8 mm, tretjega 16 mm. Obloga namenjena čiščenju umazanih ran z veliko fibrinskih oblog, eksudata in ko kirurški debridma ni mogoč. Set vsebuje prilepko namenjeno izvajanju terapije z instilacijo raztopin in terapije z negativnim tlakom, transparentni film, sredstva za zaščito okolne kože in papirnato ravnilo za merjenje dimenzij rane za enkratno uporabo.</t>
  </si>
  <si>
    <t xml:space="preserve">Kaseta za NPWT </t>
  </si>
  <si>
    <t>Omogoča izvajanje terapije z nadzorovanim dovajanjem in odvajanjem raztopin v rano in negativnim tlakom. Opremljena mora biti z adapterjem in infuzijskim nastavkom premera 38 mm.</t>
  </si>
  <si>
    <t xml:space="preserve">Konektor Y </t>
  </si>
  <si>
    <t>Y konektor, ki omogoča zdravljenje več različnih ran istočasno.</t>
  </si>
  <si>
    <t xml:space="preserve">Zbiralnik za izločke 1000ML </t>
  </si>
  <si>
    <t xml:space="preserve">Sterilno pakiranje; izdelani iz motne plastike z oknom za oceno izločka ter merilom; s filterim in želirnim sredstvom. Cev, s katerim je zbiralnik povezan naj bo opremljen s stiščkom, ki preprečuje povratni tok izločka in pokrovček. </t>
  </si>
  <si>
    <t>Set abdominalni za izvajanje NPWT</t>
  </si>
  <si>
    <t xml:space="preserve">Set mora vsebovati: zaščitni visceralni sloj s šestimi penastimi poliuretanskimi podaljški; 2 perforirani poliuretanski hidrofobni peni; zaščitne folije; prilepko opremljeno s senzorjem za zagotavljanje stalnega in enakomerno razporejenega negativnega tlaka po celotni površini sistema. Set ščiti viscero, omogoča hitrejše zaprtje fascij, aktivno odstranjuje eksudat in kužnine iz trebušne votline, zmanjšuje edem ter omogoča hitro vizualizacijo in dostop do trebušne votline. Ponudnik naj predloži tudi strokovno literaturo, ki dokazuje učinkovitost zdravljenja z njihovimi sistemi v primerjavi z ostalimi. Abdominalni set naj bo združljiv z aparati, ki jih ponuja dobavitelj. </t>
  </si>
  <si>
    <t xml:space="preserve">Set ščiti drobovje, omogoča hitrejše zaprtje fascij, aktivno odstranjuje eksudat in kužnine iz trebušne votline, zmanjšuje edem ter omogoča hitro vizualizacijo in dostop do trebušne votline.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</si>
</sst>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b7ivuYDDLstZ4EvuqNApBFCcjN5mET/zAOTMsxYSeE+Bv1kpwaWyKvDdl0ar6mLZ9T1apEImsxMRqAzULNrfJQ==" saltValue="wYqdz9DaIfCKjM4eq/kDt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16-01/25, 1. pog. obdobje: 15.5.2025 - 31.5.2026&amp;RStran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t="s">
        <v>38</v>
      </c>
    </row>
    <row r="10" spans="2:3" ht="20.100000000000001" customHeight="1" x14ac:dyDescent="0.25">
      <c r="B10" s="11" t="s">
        <v>31</v>
      </c>
      <c r="C10" s="12" t="s">
        <v>39</v>
      </c>
    </row>
    <row r="11" spans="2:3" ht="20.100000000000001" customHeight="1" x14ac:dyDescent="0.25">
      <c r="B11" s="11" t="s">
        <v>32</v>
      </c>
      <c r="C11" s="12" t="s">
        <v>40</v>
      </c>
    </row>
    <row r="12" spans="2:3" ht="20.100000000000001" customHeight="1" x14ac:dyDescent="0.25">
      <c r="B12" s="11" t="s">
        <v>33</v>
      </c>
      <c r="C12" s="12" t="s">
        <v>41</v>
      </c>
    </row>
    <row r="13" spans="2:3" ht="20.100000000000001" customHeight="1" thickBot="1" x14ac:dyDescent="0.3">
      <c r="B13" s="13" t="s">
        <v>34</v>
      </c>
      <c r="C13" s="14"/>
    </row>
    <row r="15" spans="2:3" x14ac:dyDescent="0.25">
      <c r="B15" s="6" t="s">
        <v>42</v>
      </c>
    </row>
  </sheetData>
  <sheetProtection algorithmName="SHA-512" hashValue="L1VTRPbE/G3bKMxY2IurRLZI8K4b2vBpic238JcAleqhCig4ZB+IS1otacv/CPtUwW555aoe8WSj8VNMVuYCCA==" saltValue="73MwSH1HDs+vVHnlQddM9A=="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16-01/25, 1. pog. obdobje: 15.5.2025 - 31.5.2026&amp;RStran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43</v>
      </c>
      <c r="C4" s="8"/>
    </row>
    <row r="5" spans="2:3" ht="20.100000000000001" customHeight="1" x14ac:dyDescent="0.25">
      <c r="B5" s="9" t="s">
        <v>44</v>
      </c>
      <c r="C5" s="15"/>
    </row>
    <row r="6" spans="2:3" ht="20.100000000000001" customHeight="1" x14ac:dyDescent="0.25">
      <c r="B6" s="11" t="s">
        <v>45</v>
      </c>
      <c r="C6" s="16"/>
    </row>
    <row r="7" spans="2:3" ht="27" customHeight="1" x14ac:dyDescent="0.25">
      <c r="B7" s="11" t="s">
        <v>46</v>
      </c>
      <c r="C7" s="16"/>
    </row>
    <row r="8" spans="2:3" ht="20.100000000000001" customHeight="1" x14ac:dyDescent="0.25">
      <c r="B8" s="11" t="s">
        <v>47</v>
      </c>
      <c r="C8" s="16"/>
    </row>
    <row r="9" spans="2:3" ht="20.100000000000001" customHeight="1" x14ac:dyDescent="0.25">
      <c r="B9" s="11" t="s">
        <v>48</v>
      </c>
      <c r="C9" s="16"/>
    </row>
    <row r="10" spans="2:3" ht="20.100000000000001" customHeight="1" x14ac:dyDescent="0.25">
      <c r="B10" s="11" t="s">
        <v>49</v>
      </c>
      <c r="C10" s="16"/>
    </row>
    <row r="11" spans="2:3" ht="20.100000000000001" customHeight="1" thickBot="1" x14ac:dyDescent="0.3">
      <c r="B11" s="13" t="s">
        <v>50</v>
      </c>
      <c r="C11" s="17"/>
    </row>
  </sheetData>
  <sheetProtection algorithmName="SHA-512" hashValue="R0DN5U82m9Uq3HbdhfunnwsUdsZ5WnJAj1Ta4A6gyNGT3cCE96R2gtJ9h8xa3bYOPyulB4wND26y8v53VgzxIA==" saltValue="9L3GXz0etkDBndyLX/edm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16-01/25, 1. pog. obdobje: 15.5.2025 - 31.5.2026&amp;RStran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17"/>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51</v>
      </c>
    </row>
    <row r="5" spans="2:2" ht="13.5" thickBot="1" x14ac:dyDescent="0.3"/>
    <row r="6" spans="2:2" x14ac:dyDescent="0.25">
      <c r="B6" s="3"/>
    </row>
    <row r="7" spans="2:2" x14ac:dyDescent="0.25">
      <c r="B7" s="4" t="s">
        <v>52</v>
      </c>
    </row>
    <row r="8" spans="2:2" x14ac:dyDescent="0.25">
      <c r="B8" s="4" t="s">
        <v>53</v>
      </c>
    </row>
    <row r="9" spans="2:2" x14ac:dyDescent="0.25">
      <c r="B9" s="4"/>
    </row>
    <row r="10" spans="2:2" ht="63.75" x14ac:dyDescent="0.25">
      <c r="B10" s="4" t="s">
        <v>54</v>
      </c>
    </row>
    <row r="11" spans="2:2" x14ac:dyDescent="0.25">
      <c r="B11" s="4" t="s">
        <v>55</v>
      </c>
    </row>
    <row r="12" spans="2:2" x14ac:dyDescent="0.25">
      <c r="B12" s="4"/>
    </row>
    <row r="13" spans="2:2" ht="140.25" x14ac:dyDescent="0.25">
      <c r="B13" s="4" t="s">
        <v>56</v>
      </c>
    </row>
    <row r="14" spans="2:2" x14ac:dyDescent="0.25">
      <c r="B14" s="4" t="s">
        <v>57</v>
      </c>
    </row>
    <row r="15" spans="2:2" x14ac:dyDescent="0.25">
      <c r="B15" s="4" t="s">
        <v>58</v>
      </c>
    </row>
    <row r="16" spans="2:2" x14ac:dyDescent="0.25">
      <c r="B16" s="4"/>
    </row>
    <row r="17" spans="2:2" ht="13.5" thickBot="1" x14ac:dyDescent="0.3">
      <c r="B17" s="5" t="s">
        <v>59</v>
      </c>
    </row>
  </sheetData>
  <sheetProtection algorithmName="SHA-512" hashValue="KTEobibeH4lYAxc38uwvSV9Cd/ezjGr2a064ORf70ZctC2VLLcpT33A0KlZpl21q0NvLW6hp+IneO7CfDUDr+w==" saltValue="H9+Vf+DWUqCca0vq4E+iZA=="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16-01/25, 1. pog. obdobje: 15.5.2025 - 31.5.2026&amp;RStran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06"/>
  <sheetViews>
    <sheetView topLeftCell="B1" workbookViewId="0"/>
  </sheetViews>
  <sheetFormatPr defaultRowHeight="12.75" x14ac:dyDescent="0.25"/>
  <cols>
    <col min="1" max="1" width="15.7109375" style="1" hidden="1" customWidth="1"/>
    <col min="2" max="2" width="7.28515625" style="1" customWidth="1"/>
    <col min="3" max="3" width="51.42578125" style="1" customWidth="1"/>
    <col min="4" max="4" width="33.140625" style="1" customWidth="1"/>
    <col min="5" max="5" width="32.85546875" style="1" customWidth="1"/>
    <col min="6" max="6" width="42.5703125" style="1" customWidth="1"/>
    <col min="7" max="7" width="29.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60</v>
      </c>
    </row>
    <row r="5" spans="1:25" ht="18" x14ac:dyDescent="0.25">
      <c r="B5" s="78" t="s">
        <v>61</v>
      </c>
      <c r="C5" s="2" t="s">
        <v>62</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63</v>
      </c>
      <c r="B11" s="57" t="s">
        <v>64</v>
      </c>
      <c r="C11" s="18" t="s">
        <v>65</v>
      </c>
      <c r="D11" s="18"/>
      <c r="E11" s="18"/>
      <c r="F11" s="18"/>
      <c r="G11" s="18"/>
      <c r="H11" s="18" t="s">
        <v>66</v>
      </c>
      <c r="I11" s="18"/>
      <c r="J11" s="8"/>
      <c r="K11" s="7"/>
      <c r="L11" s="18" t="s">
        <v>67</v>
      </c>
      <c r="M11" s="18"/>
      <c r="N11" s="18"/>
      <c r="O11" s="18"/>
      <c r="P11" s="18"/>
      <c r="Q11" s="18"/>
      <c r="R11" s="18"/>
      <c r="S11" s="18"/>
      <c r="T11" s="18"/>
      <c r="U11" s="18"/>
      <c r="V11" s="18"/>
      <c r="W11" s="18"/>
      <c r="X11" s="18"/>
      <c r="Y11" s="8"/>
    </row>
    <row r="12" spans="1:25" ht="51.75" thickBot="1" x14ac:dyDescent="0.3">
      <c r="A12" s="53" t="s">
        <v>68</v>
      </c>
      <c r="B12" s="19" t="s">
        <v>69</v>
      </c>
      <c r="C12" s="20" t="s">
        <v>70</v>
      </c>
      <c r="D12" s="20" t="s">
        <v>71</v>
      </c>
      <c r="E12" s="20" t="s">
        <v>72</v>
      </c>
      <c r="F12" s="20" t="s">
        <v>73</v>
      </c>
      <c r="G12" s="20" t="s">
        <v>74</v>
      </c>
      <c r="H12" s="20" t="s">
        <v>75</v>
      </c>
      <c r="I12" s="20" t="s">
        <v>76</v>
      </c>
      <c r="J12" s="21" t="s">
        <v>77</v>
      </c>
      <c r="K12" s="19" t="s">
        <v>78</v>
      </c>
      <c r="L12" s="20" t="s">
        <v>79</v>
      </c>
      <c r="M12" s="20" t="s">
        <v>80</v>
      </c>
      <c r="N12" s="20" t="s">
        <v>81</v>
      </c>
      <c r="O12" s="20" t="s">
        <v>82</v>
      </c>
      <c r="P12" s="20" t="s">
        <v>83</v>
      </c>
      <c r="Q12" s="20" t="s">
        <v>84</v>
      </c>
      <c r="R12" s="20" t="s">
        <v>85</v>
      </c>
      <c r="S12" s="20" t="s">
        <v>86</v>
      </c>
      <c r="T12" s="20" t="s">
        <v>87</v>
      </c>
      <c r="U12" s="20" t="s">
        <v>88</v>
      </c>
      <c r="V12" s="20" t="s">
        <v>89</v>
      </c>
      <c r="W12" s="20" t="s">
        <v>90</v>
      </c>
      <c r="X12" s="20" t="s">
        <v>91</v>
      </c>
      <c r="Y12" s="21" t="s">
        <v>92</v>
      </c>
    </row>
    <row r="13" spans="1:25" ht="89.25" x14ac:dyDescent="0.25">
      <c r="A13" s="54" t="s">
        <v>93</v>
      </c>
      <c r="B13" s="9">
        <v>1</v>
      </c>
      <c r="C13" s="22" t="s">
        <v>94</v>
      </c>
      <c r="D13" s="22" t="s">
        <v>95</v>
      </c>
      <c r="E13" s="22" t="s">
        <v>96</v>
      </c>
      <c r="F13" s="22" t="s">
        <v>97</v>
      </c>
      <c r="G13" s="22" t="s">
        <v>93</v>
      </c>
      <c r="H13" s="23" t="s">
        <v>98</v>
      </c>
      <c r="I13" s="24">
        <v>4000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89.25" x14ac:dyDescent="0.25">
      <c r="A14" s="55" t="s">
        <v>93</v>
      </c>
      <c r="B14" s="11">
        <v>2</v>
      </c>
      <c r="C14" s="32" t="s">
        <v>99</v>
      </c>
      <c r="D14" s="32" t="s">
        <v>95</v>
      </c>
      <c r="E14" s="32" t="s">
        <v>100</v>
      </c>
      <c r="F14" s="32" t="s">
        <v>97</v>
      </c>
      <c r="G14" s="32" t="s">
        <v>93</v>
      </c>
      <c r="H14" s="33" t="s">
        <v>98</v>
      </c>
      <c r="I14" s="34">
        <v>56900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89.25" x14ac:dyDescent="0.25">
      <c r="A15" s="55" t="s">
        <v>93</v>
      </c>
      <c r="B15" s="11">
        <v>3</v>
      </c>
      <c r="C15" s="32" t="s">
        <v>101</v>
      </c>
      <c r="D15" s="32" t="s">
        <v>95</v>
      </c>
      <c r="E15" s="32" t="s">
        <v>100</v>
      </c>
      <c r="F15" s="32" t="s">
        <v>102</v>
      </c>
      <c r="G15" s="32" t="s">
        <v>93</v>
      </c>
      <c r="H15" s="33" t="s">
        <v>98</v>
      </c>
      <c r="I15" s="34">
        <v>50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90" thickBot="1" x14ac:dyDescent="0.3">
      <c r="A16" s="56" t="s">
        <v>93</v>
      </c>
      <c r="B16" s="13">
        <v>4</v>
      </c>
      <c r="C16" s="42" t="s">
        <v>103</v>
      </c>
      <c r="D16" s="42" t="s">
        <v>95</v>
      </c>
      <c r="E16" s="42" t="s">
        <v>100</v>
      </c>
      <c r="F16" s="42" t="s">
        <v>97</v>
      </c>
      <c r="G16" s="42" t="s">
        <v>93</v>
      </c>
      <c r="H16" s="43" t="s">
        <v>98</v>
      </c>
      <c r="I16" s="44">
        <v>25</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104</v>
      </c>
      <c r="S17" s="62">
        <f>SUM(S13:S16)</f>
        <v>0</v>
      </c>
      <c r="T17" s="63">
        <f>SUM(T13:T16)</f>
        <v>0</v>
      </c>
    </row>
    <row r="19" spans="1:25" ht="13.5" thickBot="1" x14ac:dyDescent="0.3"/>
    <row r="20" spans="1:25" ht="13.5" thickBot="1" x14ac:dyDescent="0.3">
      <c r="A20" s="52" t="s">
        <v>63</v>
      </c>
      <c r="B20" s="57" t="s">
        <v>105</v>
      </c>
      <c r="C20" s="18" t="s">
        <v>106</v>
      </c>
      <c r="D20" s="18"/>
      <c r="E20" s="18"/>
      <c r="F20" s="18"/>
      <c r="G20" s="18"/>
      <c r="H20" s="18" t="s">
        <v>66</v>
      </c>
      <c r="I20" s="18"/>
      <c r="J20" s="8"/>
      <c r="K20" s="7"/>
      <c r="L20" s="18" t="s">
        <v>107</v>
      </c>
      <c r="M20" s="18"/>
      <c r="N20" s="18"/>
      <c r="O20" s="18"/>
      <c r="P20" s="18"/>
      <c r="Q20" s="18"/>
      <c r="R20" s="18"/>
      <c r="S20" s="18"/>
      <c r="T20" s="18"/>
      <c r="U20" s="18"/>
      <c r="V20" s="18"/>
      <c r="W20" s="18"/>
      <c r="X20" s="18"/>
      <c r="Y20" s="8"/>
    </row>
    <row r="21" spans="1:25" ht="51.75" thickBot="1" x14ac:dyDescent="0.3">
      <c r="A21" s="53" t="s">
        <v>68</v>
      </c>
      <c r="B21" s="19" t="s">
        <v>69</v>
      </c>
      <c r="C21" s="20" t="s">
        <v>70</v>
      </c>
      <c r="D21" s="20" t="s">
        <v>71</v>
      </c>
      <c r="E21" s="20" t="s">
        <v>72</v>
      </c>
      <c r="F21" s="20" t="s">
        <v>73</v>
      </c>
      <c r="G21" s="20" t="s">
        <v>74</v>
      </c>
      <c r="H21" s="20" t="s">
        <v>75</v>
      </c>
      <c r="I21" s="20" t="s">
        <v>76</v>
      </c>
      <c r="J21" s="21" t="s">
        <v>77</v>
      </c>
      <c r="K21" s="19" t="s">
        <v>78</v>
      </c>
      <c r="L21" s="20" t="s">
        <v>79</v>
      </c>
      <c r="M21" s="20" t="s">
        <v>80</v>
      </c>
      <c r="N21" s="20" t="s">
        <v>81</v>
      </c>
      <c r="O21" s="20" t="s">
        <v>82</v>
      </c>
      <c r="P21" s="20" t="s">
        <v>83</v>
      </c>
      <c r="Q21" s="20" t="s">
        <v>84</v>
      </c>
      <c r="R21" s="20" t="s">
        <v>85</v>
      </c>
      <c r="S21" s="20" t="s">
        <v>86</v>
      </c>
      <c r="T21" s="20" t="s">
        <v>87</v>
      </c>
      <c r="U21" s="20" t="s">
        <v>88</v>
      </c>
      <c r="V21" s="20" t="s">
        <v>89</v>
      </c>
      <c r="W21" s="20" t="s">
        <v>90</v>
      </c>
      <c r="X21" s="20" t="s">
        <v>91</v>
      </c>
      <c r="Y21" s="21" t="s">
        <v>92</v>
      </c>
    </row>
    <row r="22" spans="1:25" ht="140.25" x14ac:dyDescent="0.25">
      <c r="A22" s="54" t="s">
        <v>93</v>
      </c>
      <c r="B22" s="9">
        <v>1</v>
      </c>
      <c r="C22" s="22" t="s">
        <v>108</v>
      </c>
      <c r="D22" s="22" t="s">
        <v>109</v>
      </c>
      <c r="E22" s="22" t="s">
        <v>110</v>
      </c>
      <c r="F22" s="22" t="s">
        <v>111</v>
      </c>
      <c r="G22" s="22" t="s">
        <v>93</v>
      </c>
      <c r="H22" s="23" t="s">
        <v>98</v>
      </c>
      <c r="I22" s="24">
        <v>3150</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140.25" x14ac:dyDescent="0.25">
      <c r="A23" s="55" t="s">
        <v>93</v>
      </c>
      <c r="B23" s="11">
        <v>2</v>
      </c>
      <c r="C23" s="32" t="s">
        <v>112</v>
      </c>
      <c r="D23" s="32" t="s">
        <v>113</v>
      </c>
      <c r="E23" s="32" t="s">
        <v>110</v>
      </c>
      <c r="F23" s="32" t="s">
        <v>111</v>
      </c>
      <c r="G23" s="32" t="s">
        <v>93</v>
      </c>
      <c r="H23" s="33" t="s">
        <v>98</v>
      </c>
      <c r="I23" s="34">
        <v>4100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140.25" x14ac:dyDescent="0.25">
      <c r="A24" s="55" t="s">
        <v>93</v>
      </c>
      <c r="B24" s="11">
        <v>3</v>
      </c>
      <c r="C24" s="32" t="s">
        <v>114</v>
      </c>
      <c r="D24" s="32" t="s">
        <v>113</v>
      </c>
      <c r="E24" s="32" t="s">
        <v>110</v>
      </c>
      <c r="F24" s="32" t="s">
        <v>111</v>
      </c>
      <c r="G24" s="32" t="s">
        <v>93</v>
      </c>
      <c r="H24" s="33" t="s">
        <v>98</v>
      </c>
      <c r="I24" s="34">
        <v>2325</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141" thickBot="1" x14ac:dyDescent="0.3">
      <c r="A25" s="56" t="s">
        <v>93</v>
      </c>
      <c r="B25" s="13">
        <v>4</v>
      </c>
      <c r="C25" s="42" t="s">
        <v>115</v>
      </c>
      <c r="D25" s="42" t="s">
        <v>113</v>
      </c>
      <c r="E25" s="42" t="s">
        <v>110</v>
      </c>
      <c r="F25" s="42" t="s">
        <v>111</v>
      </c>
      <c r="G25" s="42" t="s">
        <v>93</v>
      </c>
      <c r="H25" s="43" t="s">
        <v>98</v>
      </c>
      <c r="I25" s="44">
        <v>2025</v>
      </c>
      <c r="J25" s="60"/>
      <c r="K25" s="13">
        <v>1</v>
      </c>
      <c r="L25" s="45"/>
      <c r="M25" s="46"/>
      <c r="N25" s="47">
        <f>IF(M25&gt;0,ROUND(L25/M25,4),0)</f>
        <v>0</v>
      </c>
      <c r="O25" s="48"/>
      <c r="P25" s="49"/>
      <c r="Q25" s="47">
        <f>ROUND(ROUND(N25,4)*(1-O25),4)</f>
        <v>0</v>
      </c>
      <c r="R25" s="47">
        <f>ROUND(ROUND(Q25,4)*(1+P25),4)</f>
        <v>0</v>
      </c>
      <c r="S25" s="47">
        <f>ROUND($I25*Q25,4)</f>
        <v>0</v>
      </c>
      <c r="T25" s="47">
        <f>ROUND($I25*R25,4)</f>
        <v>0</v>
      </c>
      <c r="U25" s="50"/>
      <c r="V25" s="50"/>
      <c r="W25" s="50"/>
      <c r="X25" s="50"/>
      <c r="Y25" s="51"/>
    </row>
    <row r="26" spans="1:25" ht="13.5" thickBot="1" x14ac:dyDescent="0.3">
      <c r="R26" s="61" t="s">
        <v>104</v>
      </c>
      <c r="S26" s="62">
        <f>SUM(S22:S25)</f>
        <v>0</v>
      </c>
      <c r="T26" s="63">
        <f>SUM(T22:T25)</f>
        <v>0</v>
      </c>
    </row>
    <row r="28" spans="1:25" ht="13.5" thickBot="1" x14ac:dyDescent="0.3"/>
    <row r="29" spans="1:25" ht="13.5" thickBot="1" x14ac:dyDescent="0.3">
      <c r="A29" s="52" t="s">
        <v>63</v>
      </c>
      <c r="B29" s="57" t="s">
        <v>116</v>
      </c>
      <c r="C29" s="18" t="s">
        <v>117</v>
      </c>
      <c r="D29" s="18"/>
      <c r="E29" s="18"/>
      <c r="F29" s="18"/>
      <c r="G29" s="18"/>
      <c r="H29" s="18" t="s">
        <v>118</v>
      </c>
      <c r="I29" s="18"/>
      <c r="J29" s="8"/>
      <c r="K29" s="7"/>
      <c r="L29" s="18" t="s">
        <v>119</v>
      </c>
      <c r="M29" s="18"/>
      <c r="N29" s="18"/>
      <c r="O29" s="18"/>
      <c r="P29" s="18"/>
      <c r="Q29" s="18"/>
      <c r="R29" s="18"/>
      <c r="S29" s="18"/>
      <c r="T29" s="18"/>
      <c r="U29" s="18"/>
      <c r="V29" s="18"/>
      <c r="W29" s="18"/>
      <c r="X29" s="18"/>
      <c r="Y29" s="8"/>
    </row>
    <row r="30" spans="1:25" ht="51.75" thickBot="1" x14ac:dyDescent="0.3">
      <c r="A30" s="53" t="s">
        <v>68</v>
      </c>
      <c r="B30" s="19" t="s">
        <v>69</v>
      </c>
      <c r="C30" s="20" t="s">
        <v>70</v>
      </c>
      <c r="D30" s="20" t="s">
        <v>71</v>
      </c>
      <c r="E30" s="20" t="s">
        <v>72</v>
      </c>
      <c r="F30" s="20" t="s">
        <v>73</v>
      </c>
      <c r="G30" s="20" t="s">
        <v>74</v>
      </c>
      <c r="H30" s="20" t="s">
        <v>75</v>
      </c>
      <c r="I30" s="20" t="s">
        <v>76</v>
      </c>
      <c r="J30" s="21" t="s">
        <v>77</v>
      </c>
      <c r="K30" s="19" t="s">
        <v>78</v>
      </c>
      <c r="L30" s="20" t="s">
        <v>79</v>
      </c>
      <c r="M30" s="20" t="s">
        <v>80</v>
      </c>
      <c r="N30" s="20" t="s">
        <v>81</v>
      </c>
      <c r="O30" s="20" t="s">
        <v>82</v>
      </c>
      <c r="P30" s="20" t="s">
        <v>83</v>
      </c>
      <c r="Q30" s="20" t="s">
        <v>84</v>
      </c>
      <c r="R30" s="20" t="s">
        <v>85</v>
      </c>
      <c r="S30" s="20" t="s">
        <v>86</v>
      </c>
      <c r="T30" s="20" t="s">
        <v>87</v>
      </c>
      <c r="U30" s="20" t="s">
        <v>88</v>
      </c>
      <c r="V30" s="20" t="s">
        <v>89</v>
      </c>
      <c r="W30" s="20" t="s">
        <v>90</v>
      </c>
      <c r="X30" s="20" t="s">
        <v>91</v>
      </c>
      <c r="Y30" s="21" t="s">
        <v>92</v>
      </c>
    </row>
    <row r="31" spans="1:25" ht="38.25" x14ac:dyDescent="0.25">
      <c r="A31" s="54" t="s">
        <v>93</v>
      </c>
      <c r="B31" s="9">
        <v>1</v>
      </c>
      <c r="C31" s="22" t="s">
        <v>120</v>
      </c>
      <c r="D31" s="22" t="s">
        <v>121</v>
      </c>
      <c r="E31" s="22" t="s">
        <v>122</v>
      </c>
      <c r="F31" s="22" t="s">
        <v>123</v>
      </c>
      <c r="G31" s="22" t="s">
        <v>93</v>
      </c>
      <c r="H31" s="23" t="s">
        <v>98</v>
      </c>
      <c r="I31" s="24">
        <v>12500</v>
      </c>
      <c r="J31" s="58"/>
      <c r="K31" s="9">
        <v>1</v>
      </c>
      <c r="L31" s="25"/>
      <c r="M31" s="26"/>
      <c r="N31" s="27">
        <f>IF(M31&gt;0,ROUND(L31/M31,4),0)</f>
        <v>0</v>
      </c>
      <c r="O31" s="28"/>
      <c r="P31" s="29"/>
      <c r="Q31" s="27">
        <f>ROUND(ROUND(N31,4)*(1-O31),4)</f>
        <v>0</v>
      </c>
      <c r="R31" s="27">
        <f>ROUND(ROUND(Q31,4)*(1+P31),4)</f>
        <v>0</v>
      </c>
      <c r="S31" s="27">
        <f>ROUND($I31*Q31,4)</f>
        <v>0</v>
      </c>
      <c r="T31" s="27">
        <f>ROUND($I31*R31,4)</f>
        <v>0</v>
      </c>
      <c r="U31" s="30"/>
      <c r="V31" s="30"/>
      <c r="W31" s="30"/>
      <c r="X31" s="30"/>
      <c r="Y31" s="31"/>
    </row>
    <row r="32" spans="1:25" ht="38.25" x14ac:dyDescent="0.25">
      <c r="A32" s="55" t="s">
        <v>93</v>
      </c>
      <c r="B32" s="11">
        <v>2</v>
      </c>
      <c r="C32" s="32" t="s">
        <v>124</v>
      </c>
      <c r="D32" s="32" t="s">
        <v>125</v>
      </c>
      <c r="E32" s="32" t="s">
        <v>122</v>
      </c>
      <c r="F32" s="32" t="s">
        <v>93</v>
      </c>
      <c r="G32" s="32" t="s">
        <v>93</v>
      </c>
      <c r="H32" s="33" t="s">
        <v>98</v>
      </c>
      <c r="I32" s="34">
        <v>29000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38.25" x14ac:dyDescent="0.25">
      <c r="A33" s="55" t="s">
        <v>93</v>
      </c>
      <c r="B33" s="11">
        <v>3</v>
      </c>
      <c r="C33" s="32" t="s">
        <v>126</v>
      </c>
      <c r="D33" s="32" t="s">
        <v>127</v>
      </c>
      <c r="E33" s="32" t="s">
        <v>122</v>
      </c>
      <c r="F33" s="32" t="s">
        <v>123</v>
      </c>
      <c r="G33" s="32" t="s">
        <v>93</v>
      </c>
      <c r="H33" s="33" t="s">
        <v>98</v>
      </c>
      <c r="I33" s="34">
        <v>34500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51" x14ac:dyDescent="0.25">
      <c r="A34" s="55" t="s">
        <v>93</v>
      </c>
      <c r="B34" s="11">
        <v>4</v>
      </c>
      <c r="C34" s="32" t="s">
        <v>128</v>
      </c>
      <c r="D34" s="32" t="s">
        <v>129</v>
      </c>
      <c r="E34" s="32" t="s">
        <v>122</v>
      </c>
      <c r="F34" s="32" t="s">
        <v>123</v>
      </c>
      <c r="G34" s="32" t="s">
        <v>93</v>
      </c>
      <c r="H34" s="33" t="s">
        <v>130</v>
      </c>
      <c r="I34" s="34">
        <v>12000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51.75" thickBot="1" x14ac:dyDescent="0.3">
      <c r="A35" s="56" t="s">
        <v>93</v>
      </c>
      <c r="B35" s="13">
        <v>5</v>
      </c>
      <c r="C35" s="42" t="s">
        <v>131</v>
      </c>
      <c r="D35" s="42" t="s">
        <v>132</v>
      </c>
      <c r="E35" s="42" t="s">
        <v>133</v>
      </c>
      <c r="F35" s="42" t="s">
        <v>123</v>
      </c>
      <c r="G35" s="42" t="s">
        <v>93</v>
      </c>
      <c r="H35" s="43" t="s">
        <v>130</v>
      </c>
      <c r="I35" s="44">
        <v>21800</v>
      </c>
      <c r="J35" s="60"/>
      <c r="K35" s="13">
        <v>1</v>
      </c>
      <c r="L35" s="45"/>
      <c r="M35" s="46"/>
      <c r="N35" s="47">
        <f>IF(M35&gt;0,ROUND(L35/M35,4),0)</f>
        <v>0</v>
      </c>
      <c r="O35" s="48"/>
      <c r="P35" s="49"/>
      <c r="Q35" s="47">
        <f>ROUND(ROUND(N35,4)*(1-O35),4)</f>
        <v>0</v>
      </c>
      <c r="R35" s="47">
        <f>ROUND(ROUND(Q35,4)*(1+P35),4)</f>
        <v>0</v>
      </c>
      <c r="S35" s="47">
        <f>ROUND($I35*Q35,4)</f>
        <v>0</v>
      </c>
      <c r="T35" s="47">
        <f>ROUND($I35*R35,4)</f>
        <v>0</v>
      </c>
      <c r="U35" s="50"/>
      <c r="V35" s="50"/>
      <c r="W35" s="50"/>
      <c r="X35" s="50"/>
      <c r="Y35" s="51"/>
    </row>
    <row r="36" spans="1:25" ht="13.5" thickBot="1" x14ac:dyDescent="0.3">
      <c r="R36" s="61" t="s">
        <v>104</v>
      </c>
      <c r="S36" s="62">
        <f>SUM(S31:S35)</f>
        <v>0</v>
      </c>
      <c r="T36" s="63">
        <f>SUM(T31:T35)</f>
        <v>0</v>
      </c>
    </row>
    <row r="38" spans="1:25" ht="13.5" thickBot="1" x14ac:dyDescent="0.3"/>
    <row r="39" spans="1:25" ht="13.5" thickBot="1" x14ac:dyDescent="0.3">
      <c r="A39" s="52" t="s">
        <v>63</v>
      </c>
      <c r="B39" s="57" t="s">
        <v>134</v>
      </c>
      <c r="C39" s="18" t="s">
        <v>135</v>
      </c>
      <c r="D39" s="18"/>
      <c r="E39" s="18"/>
      <c r="F39" s="18"/>
      <c r="G39" s="18"/>
      <c r="H39" s="18" t="s">
        <v>66</v>
      </c>
      <c r="I39" s="18"/>
      <c r="J39" s="8"/>
      <c r="K39" s="7"/>
      <c r="L39" s="18" t="s">
        <v>136</v>
      </c>
      <c r="M39" s="18"/>
      <c r="N39" s="18"/>
      <c r="O39" s="18"/>
      <c r="P39" s="18"/>
      <c r="Q39" s="18"/>
      <c r="R39" s="18"/>
      <c r="S39" s="18"/>
      <c r="T39" s="18"/>
      <c r="U39" s="18"/>
      <c r="V39" s="18"/>
      <c r="W39" s="18"/>
      <c r="X39" s="18"/>
      <c r="Y39" s="8"/>
    </row>
    <row r="40" spans="1:25" ht="51.75" thickBot="1" x14ac:dyDescent="0.3">
      <c r="A40" s="53" t="s">
        <v>68</v>
      </c>
      <c r="B40" s="19" t="s">
        <v>69</v>
      </c>
      <c r="C40" s="20" t="s">
        <v>70</v>
      </c>
      <c r="D40" s="20" t="s">
        <v>71</v>
      </c>
      <c r="E40" s="20" t="s">
        <v>72</v>
      </c>
      <c r="F40" s="20" t="s">
        <v>73</v>
      </c>
      <c r="G40" s="20" t="s">
        <v>74</v>
      </c>
      <c r="H40" s="20" t="s">
        <v>75</v>
      </c>
      <c r="I40" s="20" t="s">
        <v>76</v>
      </c>
      <c r="J40" s="21" t="s">
        <v>77</v>
      </c>
      <c r="K40" s="19" t="s">
        <v>78</v>
      </c>
      <c r="L40" s="20" t="s">
        <v>79</v>
      </c>
      <c r="M40" s="20" t="s">
        <v>80</v>
      </c>
      <c r="N40" s="20" t="s">
        <v>81</v>
      </c>
      <c r="O40" s="20" t="s">
        <v>82</v>
      </c>
      <c r="P40" s="20" t="s">
        <v>83</v>
      </c>
      <c r="Q40" s="20" t="s">
        <v>84</v>
      </c>
      <c r="R40" s="20" t="s">
        <v>85</v>
      </c>
      <c r="S40" s="20" t="s">
        <v>86</v>
      </c>
      <c r="T40" s="20" t="s">
        <v>87</v>
      </c>
      <c r="U40" s="20" t="s">
        <v>88</v>
      </c>
      <c r="V40" s="20" t="s">
        <v>89</v>
      </c>
      <c r="W40" s="20" t="s">
        <v>90</v>
      </c>
      <c r="X40" s="20" t="s">
        <v>91</v>
      </c>
      <c r="Y40" s="21" t="s">
        <v>92</v>
      </c>
    </row>
    <row r="41" spans="1:25" ht="102" x14ac:dyDescent="0.25">
      <c r="A41" s="54" t="s">
        <v>93</v>
      </c>
      <c r="B41" s="9">
        <v>1</v>
      </c>
      <c r="C41" s="22" t="s">
        <v>137</v>
      </c>
      <c r="D41" s="22" t="s">
        <v>138</v>
      </c>
      <c r="E41" s="22" t="s">
        <v>139</v>
      </c>
      <c r="F41" s="22" t="s">
        <v>140</v>
      </c>
      <c r="G41" s="22" t="s">
        <v>93</v>
      </c>
      <c r="H41" s="23" t="s">
        <v>98</v>
      </c>
      <c r="I41" s="24">
        <v>145600</v>
      </c>
      <c r="J41" s="58"/>
      <c r="K41" s="9">
        <v>1</v>
      </c>
      <c r="L41" s="25"/>
      <c r="M41" s="26"/>
      <c r="N41" s="27">
        <f>IF(M41&gt;0,ROUND(L41/M41,4),0)</f>
        <v>0</v>
      </c>
      <c r="O41" s="28"/>
      <c r="P41" s="29"/>
      <c r="Q41" s="27">
        <f>ROUND(ROUND(N41,4)*(1-O41),4)</f>
        <v>0</v>
      </c>
      <c r="R41" s="27">
        <f>ROUND(ROUND(Q41,4)*(1+P41),4)</f>
        <v>0</v>
      </c>
      <c r="S41" s="27">
        <f>ROUND($I41*Q41,4)</f>
        <v>0</v>
      </c>
      <c r="T41" s="27">
        <f>ROUND($I41*R41,4)</f>
        <v>0</v>
      </c>
      <c r="U41" s="30"/>
      <c r="V41" s="30"/>
      <c r="W41" s="30"/>
      <c r="X41" s="30"/>
      <c r="Y41" s="31"/>
    </row>
    <row r="42" spans="1:25" ht="102" x14ac:dyDescent="0.25">
      <c r="A42" s="55" t="s">
        <v>93</v>
      </c>
      <c r="B42" s="11">
        <v>2</v>
      </c>
      <c r="C42" s="32" t="s">
        <v>141</v>
      </c>
      <c r="D42" s="32" t="s">
        <v>138</v>
      </c>
      <c r="E42" s="32" t="s">
        <v>139</v>
      </c>
      <c r="F42" s="32" t="s">
        <v>140</v>
      </c>
      <c r="G42" s="32" t="s">
        <v>93</v>
      </c>
      <c r="H42" s="33" t="s">
        <v>98</v>
      </c>
      <c r="I42" s="34">
        <v>3000</v>
      </c>
      <c r="J42" s="59"/>
      <c r="K42" s="11">
        <v>1</v>
      </c>
      <c r="L42" s="35"/>
      <c r="M42" s="36"/>
      <c r="N42" s="37">
        <f>IF(M42&gt;0,ROUND(L42/M42,4),0)</f>
        <v>0</v>
      </c>
      <c r="O42" s="38"/>
      <c r="P42" s="39"/>
      <c r="Q42" s="37">
        <f>ROUND(ROUND(N42,4)*(1-O42),4)</f>
        <v>0</v>
      </c>
      <c r="R42" s="37">
        <f>ROUND(ROUND(Q42,4)*(1+P42),4)</f>
        <v>0</v>
      </c>
      <c r="S42" s="37">
        <f>ROUND($I42*Q42,4)</f>
        <v>0</v>
      </c>
      <c r="T42" s="37">
        <f>ROUND($I42*R42,4)</f>
        <v>0</v>
      </c>
      <c r="U42" s="40"/>
      <c r="V42" s="40"/>
      <c r="W42" s="40"/>
      <c r="X42" s="40"/>
      <c r="Y42" s="41"/>
    </row>
    <row r="43" spans="1:25" ht="102" x14ac:dyDescent="0.25">
      <c r="A43" s="55" t="s">
        <v>93</v>
      </c>
      <c r="B43" s="11">
        <v>3</v>
      </c>
      <c r="C43" s="32" t="s">
        <v>142</v>
      </c>
      <c r="D43" s="32" t="s">
        <v>138</v>
      </c>
      <c r="E43" s="32" t="s">
        <v>139</v>
      </c>
      <c r="F43" s="32" t="s">
        <v>140</v>
      </c>
      <c r="G43" s="32" t="s">
        <v>93</v>
      </c>
      <c r="H43" s="33" t="s">
        <v>98</v>
      </c>
      <c r="I43" s="34">
        <v>73400</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102" x14ac:dyDescent="0.25">
      <c r="A44" s="55" t="s">
        <v>93</v>
      </c>
      <c r="B44" s="11">
        <v>4</v>
      </c>
      <c r="C44" s="32" t="s">
        <v>143</v>
      </c>
      <c r="D44" s="32" t="s">
        <v>138</v>
      </c>
      <c r="E44" s="32" t="s">
        <v>144</v>
      </c>
      <c r="F44" s="32" t="s">
        <v>140</v>
      </c>
      <c r="G44" s="32" t="s">
        <v>93</v>
      </c>
      <c r="H44" s="33" t="s">
        <v>98</v>
      </c>
      <c r="I44" s="34">
        <v>500</v>
      </c>
      <c r="J44" s="59"/>
      <c r="K44" s="11">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102.75" thickBot="1" x14ac:dyDescent="0.3">
      <c r="A45" s="56" t="s">
        <v>93</v>
      </c>
      <c r="B45" s="13">
        <v>5</v>
      </c>
      <c r="C45" s="42" t="s">
        <v>145</v>
      </c>
      <c r="D45" s="42" t="s">
        <v>138</v>
      </c>
      <c r="E45" s="42" t="s">
        <v>139</v>
      </c>
      <c r="F45" s="42" t="s">
        <v>140</v>
      </c>
      <c r="G45" s="42" t="s">
        <v>93</v>
      </c>
      <c r="H45" s="43" t="s">
        <v>98</v>
      </c>
      <c r="I45" s="44">
        <v>6800</v>
      </c>
      <c r="J45" s="60"/>
      <c r="K45" s="13">
        <v>1</v>
      </c>
      <c r="L45" s="45"/>
      <c r="M45" s="46"/>
      <c r="N45" s="47">
        <f>IF(M45&gt;0,ROUND(L45/M45,4),0)</f>
        <v>0</v>
      </c>
      <c r="O45" s="48"/>
      <c r="P45" s="49"/>
      <c r="Q45" s="47">
        <f>ROUND(ROUND(N45,4)*(1-O45),4)</f>
        <v>0</v>
      </c>
      <c r="R45" s="47">
        <f>ROUND(ROUND(Q45,4)*(1+P45),4)</f>
        <v>0</v>
      </c>
      <c r="S45" s="47">
        <f>ROUND($I45*Q45,4)</f>
        <v>0</v>
      </c>
      <c r="T45" s="47">
        <f>ROUND($I45*R45,4)</f>
        <v>0</v>
      </c>
      <c r="U45" s="50"/>
      <c r="V45" s="50"/>
      <c r="W45" s="50"/>
      <c r="X45" s="50"/>
      <c r="Y45" s="51"/>
    </row>
    <row r="46" spans="1:25" ht="13.5" thickBot="1" x14ac:dyDescent="0.3">
      <c r="R46" s="61" t="s">
        <v>104</v>
      </c>
      <c r="S46" s="62">
        <f>SUM(S41:S45)</f>
        <v>0</v>
      </c>
      <c r="T46" s="63">
        <f>SUM(T41:T45)</f>
        <v>0</v>
      </c>
    </row>
    <row r="48" spans="1:25" ht="13.5" thickBot="1" x14ac:dyDescent="0.3"/>
    <row r="49" spans="1:25" ht="13.5" thickBot="1" x14ac:dyDescent="0.3">
      <c r="A49" s="52" t="s">
        <v>63</v>
      </c>
      <c r="B49" s="57" t="s">
        <v>146</v>
      </c>
      <c r="C49" s="18" t="s">
        <v>147</v>
      </c>
      <c r="D49" s="18"/>
      <c r="E49" s="18"/>
      <c r="F49" s="18"/>
      <c r="G49" s="18"/>
      <c r="H49" s="18" t="s">
        <v>66</v>
      </c>
      <c r="I49" s="18"/>
      <c r="J49" s="8"/>
      <c r="K49" s="7"/>
      <c r="L49" s="18" t="s">
        <v>148</v>
      </c>
      <c r="M49" s="18"/>
      <c r="N49" s="18"/>
      <c r="O49" s="18"/>
      <c r="P49" s="18"/>
      <c r="Q49" s="18"/>
      <c r="R49" s="18"/>
      <c r="S49" s="18"/>
      <c r="T49" s="18"/>
      <c r="U49" s="18"/>
      <c r="V49" s="18"/>
      <c r="W49" s="18"/>
      <c r="X49" s="18"/>
      <c r="Y49" s="8"/>
    </row>
    <row r="50" spans="1:25" ht="51.75" thickBot="1" x14ac:dyDescent="0.3">
      <c r="A50" s="53" t="s">
        <v>68</v>
      </c>
      <c r="B50" s="19" t="s">
        <v>69</v>
      </c>
      <c r="C50" s="20" t="s">
        <v>70</v>
      </c>
      <c r="D50" s="20" t="s">
        <v>71</v>
      </c>
      <c r="E50" s="20" t="s">
        <v>72</v>
      </c>
      <c r="F50" s="20" t="s">
        <v>73</v>
      </c>
      <c r="G50" s="20" t="s">
        <v>74</v>
      </c>
      <c r="H50" s="20" t="s">
        <v>75</v>
      </c>
      <c r="I50" s="20" t="s">
        <v>76</v>
      </c>
      <c r="J50" s="21" t="s">
        <v>77</v>
      </c>
      <c r="K50" s="19" t="s">
        <v>78</v>
      </c>
      <c r="L50" s="20" t="s">
        <v>79</v>
      </c>
      <c r="M50" s="20" t="s">
        <v>80</v>
      </c>
      <c r="N50" s="20" t="s">
        <v>81</v>
      </c>
      <c r="O50" s="20" t="s">
        <v>82</v>
      </c>
      <c r="P50" s="20" t="s">
        <v>83</v>
      </c>
      <c r="Q50" s="20" t="s">
        <v>84</v>
      </c>
      <c r="R50" s="20" t="s">
        <v>85</v>
      </c>
      <c r="S50" s="20" t="s">
        <v>86</v>
      </c>
      <c r="T50" s="20" t="s">
        <v>87</v>
      </c>
      <c r="U50" s="20" t="s">
        <v>88</v>
      </c>
      <c r="V50" s="20" t="s">
        <v>89</v>
      </c>
      <c r="W50" s="20" t="s">
        <v>90</v>
      </c>
      <c r="X50" s="20" t="s">
        <v>91</v>
      </c>
      <c r="Y50" s="21" t="s">
        <v>92</v>
      </c>
    </row>
    <row r="51" spans="1:25" ht="38.25" x14ac:dyDescent="0.25">
      <c r="A51" s="54" t="s">
        <v>93</v>
      </c>
      <c r="B51" s="9">
        <v>1</v>
      </c>
      <c r="C51" s="22" t="s">
        <v>149</v>
      </c>
      <c r="D51" s="22" t="s">
        <v>150</v>
      </c>
      <c r="E51" s="22" t="s">
        <v>151</v>
      </c>
      <c r="F51" s="22" t="s">
        <v>93</v>
      </c>
      <c r="G51" s="22" t="s">
        <v>93</v>
      </c>
      <c r="H51" s="23" t="s">
        <v>130</v>
      </c>
      <c r="I51" s="24">
        <v>1050</v>
      </c>
      <c r="J51" s="58"/>
      <c r="K51" s="9">
        <v>1</v>
      </c>
      <c r="L51" s="25"/>
      <c r="M51" s="26"/>
      <c r="N51" s="27">
        <f>IF(M51&gt;0,ROUND(L51/M51,4),0)</f>
        <v>0</v>
      </c>
      <c r="O51" s="28"/>
      <c r="P51" s="29"/>
      <c r="Q51" s="27">
        <f>ROUND(ROUND(N51,4)*(1-O51),4)</f>
        <v>0</v>
      </c>
      <c r="R51" s="27">
        <f>ROUND(ROUND(Q51,4)*(1+P51),4)</f>
        <v>0</v>
      </c>
      <c r="S51" s="27">
        <f>ROUND($I51*Q51,4)</f>
        <v>0</v>
      </c>
      <c r="T51" s="27">
        <f>ROUND($I51*R51,4)</f>
        <v>0</v>
      </c>
      <c r="U51" s="30"/>
      <c r="V51" s="30"/>
      <c r="W51" s="30"/>
      <c r="X51" s="30"/>
      <c r="Y51" s="31"/>
    </row>
    <row r="52" spans="1:25" ht="39" thickBot="1" x14ac:dyDescent="0.3">
      <c r="A52" s="56" t="s">
        <v>93</v>
      </c>
      <c r="B52" s="13">
        <v>2</v>
      </c>
      <c r="C52" s="42" t="s">
        <v>152</v>
      </c>
      <c r="D52" s="42" t="s">
        <v>150</v>
      </c>
      <c r="E52" s="42" t="s">
        <v>151</v>
      </c>
      <c r="F52" s="42" t="s">
        <v>93</v>
      </c>
      <c r="G52" s="42" t="s">
        <v>93</v>
      </c>
      <c r="H52" s="43" t="s">
        <v>130</v>
      </c>
      <c r="I52" s="44">
        <v>2240</v>
      </c>
      <c r="J52" s="60"/>
      <c r="K52" s="13">
        <v>1</v>
      </c>
      <c r="L52" s="45"/>
      <c r="M52" s="46"/>
      <c r="N52" s="47">
        <f>IF(M52&gt;0,ROUND(L52/M52,4),0)</f>
        <v>0</v>
      </c>
      <c r="O52" s="48"/>
      <c r="P52" s="49"/>
      <c r="Q52" s="47">
        <f>ROUND(ROUND(N52,4)*(1-O52),4)</f>
        <v>0</v>
      </c>
      <c r="R52" s="47">
        <f>ROUND(ROUND(Q52,4)*(1+P52),4)</f>
        <v>0</v>
      </c>
      <c r="S52" s="47">
        <f>ROUND($I52*Q52,4)</f>
        <v>0</v>
      </c>
      <c r="T52" s="47">
        <f>ROUND($I52*R52,4)</f>
        <v>0</v>
      </c>
      <c r="U52" s="50"/>
      <c r="V52" s="50"/>
      <c r="W52" s="50"/>
      <c r="X52" s="50"/>
      <c r="Y52" s="51"/>
    </row>
    <row r="53" spans="1:25" ht="13.5" thickBot="1" x14ac:dyDescent="0.3">
      <c r="R53" s="61" t="s">
        <v>104</v>
      </c>
      <c r="S53" s="62">
        <f>SUM(S51:S52)</f>
        <v>0</v>
      </c>
      <c r="T53" s="63">
        <f>SUM(T51:T52)</f>
        <v>0</v>
      </c>
    </row>
    <row r="55" spans="1:25" ht="13.5" thickBot="1" x14ac:dyDescent="0.3"/>
    <row r="56" spans="1:25" ht="13.5" thickBot="1" x14ac:dyDescent="0.3">
      <c r="A56" s="52" t="s">
        <v>63</v>
      </c>
      <c r="B56" s="57" t="s">
        <v>153</v>
      </c>
      <c r="C56" s="18" t="s">
        <v>154</v>
      </c>
      <c r="D56" s="18"/>
      <c r="E56" s="18"/>
      <c r="F56" s="18"/>
      <c r="G56" s="18"/>
      <c r="H56" s="18" t="s">
        <v>66</v>
      </c>
      <c r="I56" s="18"/>
      <c r="J56" s="8"/>
      <c r="K56" s="7"/>
      <c r="L56" s="18" t="s">
        <v>155</v>
      </c>
      <c r="M56" s="18"/>
      <c r="N56" s="18"/>
      <c r="O56" s="18"/>
      <c r="P56" s="18"/>
      <c r="Q56" s="18"/>
      <c r="R56" s="18"/>
      <c r="S56" s="18"/>
      <c r="T56" s="18"/>
      <c r="U56" s="18"/>
      <c r="V56" s="18"/>
      <c r="W56" s="18"/>
      <c r="X56" s="18"/>
      <c r="Y56" s="8"/>
    </row>
    <row r="57" spans="1:25" ht="51.75" thickBot="1" x14ac:dyDescent="0.3">
      <c r="A57" s="53" t="s">
        <v>68</v>
      </c>
      <c r="B57" s="19" t="s">
        <v>69</v>
      </c>
      <c r="C57" s="20" t="s">
        <v>70</v>
      </c>
      <c r="D57" s="20" t="s">
        <v>71</v>
      </c>
      <c r="E57" s="20" t="s">
        <v>72</v>
      </c>
      <c r="F57" s="20" t="s">
        <v>73</v>
      </c>
      <c r="G57" s="20" t="s">
        <v>74</v>
      </c>
      <c r="H57" s="20" t="s">
        <v>75</v>
      </c>
      <c r="I57" s="20" t="s">
        <v>76</v>
      </c>
      <c r="J57" s="21" t="s">
        <v>77</v>
      </c>
      <c r="K57" s="19" t="s">
        <v>78</v>
      </c>
      <c r="L57" s="20" t="s">
        <v>79</v>
      </c>
      <c r="M57" s="20" t="s">
        <v>80</v>
      </c>
      <c r="N57" s="20" t="s">
        <v>81</v>
      </c>
      <c r="O57" s="20" t="s">
        <v>82</v>
      </c>
      <c r="P57" s="20" t="s">
        <v>83</v>
      </c>
      <c r="Q57" s="20" t="s">
        <v>84</v>
      </c>
      <c r="R57" s="20" t="s">
        <v>85</v>
      </c>
      <c r="S57" s="20" t="s">
        <v>86</v>
      </c>
      <c r="T57" s="20" t="s">
        <v>87</v>
      </c>
      <c r="U57" s="20" t="s">
        <v>88</v>
      </c>
      <c r="V57" s="20" t="s">
        <v>89</v>
      </c>
      <c r="W57" s="20" t="s">
        <v>90</v>
      </c>
      <c r="X57" s="20" t="s">
        <v>91</v>
      </c>
      <c r="Y57" s="21" t="s">
        <v>92</v>
      </c>
    </row>
    <row r="58" spans="1:25" ht="51" x14ac:dyDescent="0.25">
      <c r="A58" s="54" t="s">
        <v>93</v>
      </c>
      <c r="B58" s="9">
        <v>1</v>
      </c>
      <c r="C58" s="22" t="s">
        <v>156</v>
      </c>
      <c r="D58" s="22" t="s">
        <v>157</v>
      </c>
      <c r="E58" s="22" t="s">
        <v>158</v>
      </c>
      <c r="F58" s="22" t="s">
        <v>159</v>
      </c>
      <c r="G58" s="22" t="s">
        <v>93</v>
      </c>
      <c r="H58" s="23" t="s">
        <v>130</v>
      </c>
      <c r="I58" s="24">
        <v>1675</v>
      </c>
      <c r="J58" s="58"/>
      <c r="K58" s="9">
        <v>1</v>
      </c>
      <c r="L58" s="25"/>
      <c r="M58" s="26"/>
      <c r="N58" s="27">
        <f>IF(M58&gt;0,ROUND(L58/M58,4),0)</f>
        <v>0</v>
      </c>
      <c r="O58" s="28"/>
      <c r="P58" s="29"/>
      <c r="Q58" s="27">
        <f>ROUND(ROUND(N58,4)*(1-O58),4)</f>
        <v>0</v>
      </c>
      <c r="R58" s="27">
        <f>ROUND(ROUND(Q58,4)*(1+P58),4)</f>
        <v>0</v>
      </c>
      <c r="S58" s="27">
        <f>ROUND($I58*Q58,4)</f>
        <v>0</v>
      </c>
      <c r="T58" s="27">
        <f>ROUND($I58*R58,4)</f>
        <v>0</v>
      </c>
      <c r="U58" s="30"/>
      <c r="V58" s="30"/>
      <c r="W58" s="30"/>
      <c r="X58" s="30"/>
      <c r="Y58" s="31"/>
    </row>
    <row r="59" spans="1:25" ht="76.5" x14ac:dyDescent="0.25">
      <c r="A59" s="55" t="s">
        <v>93</v>
      </c>
      <c r="B59" s="11">
        <v>2</v>
      </c>
      <c r="C59" s="32" t="s">
        <v>160</v>
      </c>
      <c r="D59" s="32" t="s">
        <v>161</v>
      </c>
      <c r="E59" s="32" t="s">
        <v>162</v>
      </c>
      <c r="F59" s="32" t="s">
        <v>163</v>
      </c>
      <c r="G59" s="32" t="s">
        <v>93</v>
      </c>
      <c r="H59" s="33" t="s">
        <v>130</v>
      </c>
      <c r="I59" s="34">
        <v>2800</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141" thickBot="1" x14ac:dyDescent="0.3">
      <c r="A60" s="56" t="s">
        <v>93</v>
      </c>
      <c r="B60" s="13">
        <v>3</v>
      </c>
      <c r="C60" s="42" t="s">
        <v>164</v>
      </c>
      <c r="D60" s="42" t="s">
        <v>165</v>
      </c>
      <c r="E60" s="42" t="s">
        <v>166</v>
      </c>
      <c r="F60" s="42" t="s">
        <v>167</v>
      </c>
      <c r="G60" s="42" t="s">
        <v>93</v>
      </c>
      <c r="H60" s="43" t="s">
        <v>130</v>
      </c>
      <c r="I60" s="44">
        <v>1760</v>
      </c>
      <c r="J60" s="60"/>
      <c r="K60" s="13">
        <v>1</v>
      </c>
      <c r="L60" s="45"/>
      <c r="M60" s="46"/>
      <c r="N60" s="47">
        <f>IF(M60&gt;0,ROUND(L60/M60,4),0)</f>
        <v>0</v>
      </c>
      <c r="O60" s="48"/>
      <c r="P60" s="49"/>
      <c r="Q60" s="47">
        <f>ROUND(ROUND(N60,4)*(1-O60),4)</f>
        <v>0</v>
      </c>
      <c r="R60" s="47">
        <f>ROUND(ROUND(Q60,4)*(1+P60),4)</f>
        <v>0</v>
      </c>
      <c r="S60" s="47">
        <f>ROUND($I60*Q60,4)</f>
        <v>0</v>
      </c>
      <c r="T60" s="47">
        <f>ROUND($I60*R60,4)</f>
        <v>0</v>
      </c>
      <c r="U60" s="50"/>
      <c r="V60" s="50"/>
      <c r="W60" s="50"/>
      <c r="X60" s="50"/>
      <c r="Y60" s="51"/>
    </row>
    <row r="61" spans="1:25" ht="13.5" thickBot="1" x14ac:dyDescent="0.3">
      <c r="R61" s="61" t="s">
        <v>104</v>
      </c>
      <c r="S61" s="62">
        <f>SUM(S58:S60)</f>
        <v>0</v>
      </c>
      <c r="T61" s="63">
        <f>SUM(T58:T60)</f>
        <v>0</v>
      </c>
    </row>
    <row r="63" spans="1:25" ht="13.5" thickBot="1" x14ac:dyDescent="0.3"/>
    <row r="64" spans="1:25" ht="13.5" thickBot="1" x14ac:dyDescent="0.3">
      <c r="A64" s="52" t="s">
        <v>63</v>
      </c>
      <c r="B64" s="57" t="s">
        <v>168</v>
      </c>
      <c r="C64" s="18" t="s">
        <v>169</v>
      </c>
      <c r="D64" s="18"/>
      <c r="E64" s="18"/>
      <c r="F64" s="18"/>
      <c r="G64" s="18"/>
      <c r="H64" s="18" t="s">
        <v>66</v>
      </c>
      <c r="I64" s="18"/>
      <c r="J64" s="8"/>
      <c r="K64" s="7"/>
      <c r="L64" s="18" t="s">
        <v>170</v>
      </c>
      <c r="M64" s="18"/>
      <c r="N64" s="18"/>
      <c r="O64" s="18"/>
      <c r="P64" s="18"/>
      <c r="Q64" s="18"/>
      <c r="R64" s="18"/>
      <c r="S64" s="18"/>
      <c r="T64" s="18"/>
      <c r="U64" s="18"/>
      <c r="V64" s="18"/>
      <c r="W64" s="18"/>
      <c r="X64" s="18"/>
      <c r="Y64" s="8"/>
    </row>
    <row r="65" spans="1:25" ht="51.75" thickBot="1" x14ac:dyDescent="0.3">
      <c r="A65" s="53" t="s">
        <v>68</v>
      </c>
      <c r="B65" s="19" t="s">
        <v>69</v>
      </c>
      <c r="C65" s="20" t="s">
        <v>70</v>
      </c>
      <c r="D65" s="20" t="s">
        <v>71</v>
      </c>
      <c r="E65" s="20" t="s">
        <v>72</v>
      </c>
      <c r="F65" s="20" t="s">
        <v>73</v>
      </c>
      <c r="G65" s="20" t="s">
        <v>74</v>
      </c>
      <c r="H65" s="20" t="s">
        <v>75</v>
      </c>
      <c r="I65" s="20" t="s">
        <v>76</v>
      </c>
      <c r="J65" s="21" t="s">
        <v>77</v>
      </c>
      <c r="K65" s="19" t="s">
        <v>78</v>
      </c>
      <c r="L65" s="20" t="s">
        <v>79</v>
      </c>
      <c r="M65" s="20" t="s">
        <v>80</v>
      </c>
      <c r="N65" s="20" t="s">
        <v>81</v>
      </c>
      <c r="O65" s="20" t="s">
        <v>82</v>
      </c>
      <c r="P65" s="20" t="s">
        <v>83</v>
      </c>
      <c r="Q65" s="20" t="s">
        <v>84</v>
      </c>
      <c r="R65" s="20" t="s">
        <v>85</v>
      </c>
      <c r="S65" s="20" t="s">
        <v>86</v>
      </c>
      <c r="T65" s="20" t="s">
        <v>87</v>
      </c>
      <c r="U65" s="20" t="s">
        <v>88</v>
      </c>
      <c r="V65" s="20" t="s">
        <v>89</v>
      </c>
      <c r="W65" s="20" t="s">
        <v>90</v>
      </c>
      <c r="X65" s="20" t="s">
        <v>91</v>
      </c>
      <c r="Y65" s="21" t="s">
        <v>92</v>
      </c>
    </row>
    <row r="66" spans="1:25" ht="102" x14ac:dyDescent="0.25">
      <c r="A66" s="54" t="s">
        <v>93</v>
      </c>
      <c r="B66" s="9">
        <v>1</v>
      </c>
      <c r="C66" s="22" t="s">
        <v>171</v>
      </c>
      <c r="D66" s="22" t="s">
        <v>172</v>
      </c>
      <c r="E66" s="22" t="s">
        <v>173</v>
      </c>
      <c r="F66" s="22" t="s">
        <v>174</v>
      </c>
      <c r="G66" s="22" t="s">
        <v>93</v>
      </c>
      <c r="H66" s="23" t="s">
        <v>130</v>
      </c>
      <c r="I66" s="24">
        <v>23600</v>
      </c>
      <c r="J66" s="58"/>
      <c r="K66" s="9">
        <v>1</v>
      </c>
      <c r="L66" s="25"/>
      <c r="M66" s="26"/>
      <c r="N66" s="27">
        <f>IF(M66&gt;0,ROUND(L66/M66,4),0)</f>
        <v>0</v>
      </c>
      <c r="O66" s="28"/>
      <c r="P66" s="29"/>
      <c r="Q66" s="27">
        <f>ROUND(ROUND(N66,4)*(1-O66),4)</f>
        <v>0</v>
      </c>
      <c r="R66" s="27">
        <f>ROUND(ROUND(Q66,4)*(1+P66),4)</f>
        <v>0</v>
      </c>
      <c r="S66" s="27">
        <f>ROUND($I66*Q66,4)</f>
        <v>0</v>
      </c>
      <c r="T66" s="27">
        <f>ROUND($I66*R66,4)</f>
        <v>0</v>
      </c>
      <c r="U66" s="30"/>
      <c r="V66" s="30"/>
      <c r="W66" s="30"/>
      <c r="X66" s="30"/>
      <c r="Y66" s="31"/>
    </row>
    <row r="67" spans="1:25" ht="102" x14ac:dyDescent="0.25">
      <c r="A67" s="55" t="s">
        <v>93</v>
      </c>
      <c r="B67" s="11">
        <v>2</v>
      </c>
      <c r="C67" s="32" t="s">
        <v>175</v>
      </c>
      <c r="D67" s="32" t="s">
        <v>172</v>
      </c>
      <c r="E67" s="32" t="s">
        <v>173</v>
      </c>
      <c r="F67" s="32" t="s">
        <v>174</v>
      </c>
      <c r="G67" s="32" t="s">
        <v>93</v>
      </c>
      <c r="H67" s="33" t="s">
        <v>130</v>
      </c>
      <c r="I67" s="34">
        <v>26000</v>
      </c>
      <c r="J67" s="59"/>
      <c r="K67" s="11">
        <v>1</v>
      </c>
      <c r="L67" s="35"/>
      <c r="M67" s="36"/>
      <c r="N67" s="37">
        <f>IF(M67&gt;0,ROUND(L67/M67,4),0)</f>
        <v>0</v>
      </c>
      <c r="O67" s="38"/>
      <c r="P67" s="39"/>
      <c r="Q67" s="37">
        <f>ROUND(ROUND(N67,4)*(1-O67),4)</f>
        <v>0</v>
      </c>
      <c r="R67" s="37">
        <f>ROUND(ROUND(Q67,4)*(1+P67),4)</f>
        <v>0</v>
      </c>
      <c r="S67" s="37">
        <f>ROUND($I67*Q67,4)</f>
        <v>0</v>
      </c>
      <c r="T67" s="37">
        <f>ROUND($I67*R67,4)</f>
        <v>0</v>
      </c>
      <c r="U67" s="40"/>
      <c r="V67" s="40"/>
      <c r="W67" s="40"/>
      <c r="X67" s="40"/>
      <c r="Y67" s="41"/>
    </row>
    <row r="68" spans="1:25" ht="102" x14ac:dyDescent="0.25">
      <c r="A68" s="55" t="s">
        <v>93</v>
      </c>
      <c r="B68" s="11">
        <v>3</v>
      </c>
      <c r="C68" s="32" t="s">
        <v>176</v>
      </c>
      <c r="D68" s="32" t="s">
        <v>172</v>
      </c>
      <c r="E68" s="32" t="s">
        <v>173</v>
      </c>
      <c r="F68" s="32" t="s">
        <v>174</v>
      </c>
      <c r="G68" s="32" t="s">
        <v>93</v>
      </c>
      <c r="H68" s="33" t="s">
        <v>130</v>
      </c>
      <c r="I68" s="34">
        <v>13000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102" x14ac:dyDescent="0.25">
      <c r="A69" s="55" t="s">
        <v>93</v>
      </c>
      <c r="B69" s="11">
        <v>4</v>
      </c>
      <c r="C69" s="32" t="s">
        <v>177</v>
      </c>
      <c r="D69" s="32" t="s">
        <v>172</v>
      </c>
      <c r="E69" s="32" t="s">
        <v>178</v>
      </c>
      <c r="F69" s="32" t="s">
        <v>174</v>
      </c>
      <c r="G69" s="32" t="s">
        <v>93</v>
      </c>
      <c r="H69" s="33" t="s">
        <v>130</v>
      </c>
      <c r="I69" s="34">
        <v>4000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102" x14ac:dyDescent="0.25">
      <c r="A70" s="55" t="s">
        <v>93</v>
      </c>
      <c r="B70" s="11">
        <v>5</v>
      </c>
      <c r="C70" s="32" t="s">
        <v>179</v>
      </c>
      <c r="D70" s="32" t="s">
        <v>172</v>
      </c>
      <c r="E70" s="32" t="s">
        <v>178</v>
      </c>
      <c r="F70" s="32" t="s">
        <v>174</v>
      </c>
      <c r="G70" s="32" t="s">
        <v>93</v>
      </c>
      <c r="H70" s="33" t="s">
        <v>130</v>
      </c>
      <c r="I70" s="34">
        <v>3600</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102.75" thickBot="1" x14ac:dyDescent="0.3">
      <c r="A71" s="56" t="s">
        <v>93</v>
      </c>
      <c r="B71" s="13">
        <v>6</v>
      </c>
      <c r="C71" s="42" t="s">
        <v>180</v>
      </c>
      <c r="D71" s="42" t="s">
        <v>172</v>
      </c>
      <c r="E71" s="42" t="s">
        <v>173</v>
      </c>
      <c r="F71" s="42" t="s">
        <v>174</v>
      </c>
      <c r="G71" s="42" t="s">
        <v>93</v>
      </c>
      <c r="H71" s="43" t="s">
        <v>130</v>
      </c>
      <c r="I71" s="44">
        <v>15200</v>
      </c>
      <c r="J71" s="60"/>
      <c r="K71" s="13">
        <v>1</v>
      </c>
      <c r="L71" s="45"/>
      <c r="M71" s="46"/>
      <c r="N71" s="47">
        <f>IF(M71&gt;0,ROUND(L71/M71,4),0)</f>
        <v>0</v>
      </c>
      <c r="O71" s="48"/>
      <c r="P71" s="49"/>
      <c r="Q71" s="47">
        <f>ROUND(ROUND(N71,4)*(1-O71),4)</f>
        <v>0</v>
      </c>
      <c r="R71" s="47">
        <f>ROUND(ROUND(Q71,4)*(1+P71),4)</f>
        <v>0</v>
      </c>
      <c r="S71" s="47">
        <f>ROUND($I71*Q71,4)</f>
        <v>0</v>
      </c>
      <c r="T71" s="47">
        <f>ROUND($I71*R71,4)</f>
        <v>0</v>
      </c>
      <c r="U71" s="50"/>
      <c r="V71" s="50"/>
      <c r="W71" s="50"/>
      <c r="X71" s="50"/>
      <c r="Y71" s="51"/>
    </row>
    <row r="72" spans="1:25" ht="13.5" thickBot="1" x14ac:dyDescent="0.3">
      <c r="R72" s="61" t="s">
        <v>104</v>
      </c>
      <c r="S72" s="62">
        <f>SUM(S66:S71)</f>
        <v>0</v>
      </c>
      <c r="T72" s="63">
        <f>SUM(T66:T71)</f>
        <v>0</v>
      </c>
    </row>
    <row r="74" spans="1:25" ht="13.5" thickBot="1" x14ac:dyDescent="0.3"/>
    <row r="75" spans="1:25" ht="13.5" thickBot="1" x14ac:dyDescent="0.3">
      <c r="A75" s="52" t="s">
        <v>63</v>
      </c>
      <c r="B75" s="57" t="s">
        <v>181</v>
      </c>
      <c r="C75" s="18" t="s">
        <v>182</v>
      </c>
      <c r="D75" s="18"/>
      <c r="E75" s="18"/>
      <c r="F75" s="18"/>
      <c r="G75" s="18"/>
      <c r="H75" s="18" t="s">
        <v>66</v>
      </c>
      <c r="I75" s="18"/>
      <c r="J75" s="8"/>
      <c r="K75" s="7"/>
      <c r="L75" s="18" t="s">
        <v>183</v>
      </c>
      <c r="M75" s="18"/>
      <c r="N75" s="18"/>
      <c r="O75" s="18"/>
      <c r="P75" s="18"/>
      <c r="Q75" s="18"/>
      <c r="R75" s="18"/>
      <c r="S75" s="18"/>
      <c r="T75" s="18"/>
      <c r="U75" s="18"/>
      <c r="V75" s="18"/>
      <c r="W75" s="18"/>
      <c r="X75" s="18"/>
      <c r="Y75" s="8"/>
    </row>
    <row r="76" spans="1:25" ht="51.75" thickBot="1" x14ac:dyDescent="0.3">
      <c r="A76" s="53" t="s">
        <v>68</v>
      </c>
      <c r="B76" s="19" t="s">
        <v>69</v>
      </c>
      <c r="C76" s="20" t="s">
        <v>70</v>
      </c>
      <c r="D76" s="20" t="s">
        <v>71</v>
      </c>
      <c r="E76" s="20" t="s">
        <v>72</v>
      </c>
      <c r="F76" s="20" t="s">
        <v>73</v>
      </c>
      <c r="G76" s="20" t="s">
        <v>74</v>
      </c>
      <c r="H76" s="20" t="s">
        <v>75</v>
      </c>
      <c r="I76" s="20" t="s">
        <v>76</v>
      </c>
      <c r="J76" s="21" t="s">
        <v>77</v>
      </c>
      <c r="K76" s="19" t="s">
        <v>78</v>
      </c>
      <c r="L76" s="20" t="s">
        <v>79</v>
      </c>
      <c r="M76" s="20" t="s">
        <v>80</v>
      </c>
      <c r="N76" s="20" t="s">
        <v>81</v>
      </c>
      <c r="O76" s="20" t="s">
        <v>82</v>
      </c>
      <c r="P76" s="20" t="s">
        <v>83</v>
      </c>
      <c r="Q76" s="20" t="s">
        <v>84</v>
      </c>
      <c r="R76" s="20" t="s">
        <v>85</v>
      </c>
      <c r="S76" s="20" t="s">
        <v>86</v>
      </c>
      <c r="T76" s="20" t="s">
        <v>87</v>
      </c>
      <c r="U76" s="20" t="s">
        <v>88</v>
      </c>
      <c r="V76" s="20" t="s">
        <v>89</v>
      </c>
      <c r="W76" s="20" t="s">
        <v>90</v>
      </c>
      <c r="X76" s="20" t="s">
        <v>91</v>
      </c>
      <c r="Y76" s="21" t="s">
        <v>92</v>
      </c>
    </row>
    <row r="77" spans="1:25" ht="141" thickBot="1" x14ac:dyDescent="0.3">
      <c r="A77" s="74" t="s">
        <v>93</v>
      </c>
      <c r="B77" s="75">
        <v>1</v>
      </c>
      <c r="C77" s="64" t="s">
        <v>184</v>
      </c>
      <c r="D77" s="64" t="s">
        <v>185</v>
      </c>
      <c r="E77" s="64" t="s">
        <v>186</v>
      </c>
      <c r="F77" s="64" t="s">
        <v>187</v>
      </c>
      <c r="G77" s="64" t="s">
        <v>93</v>
      </c>
      <c r="H77" s="65" t="s">
        <v>130</v>
      </c>
      <c r="I77" s="66">
        <v>213850</v>
      </c>
      <c r="J77" s="76"/>
      <c r="K77" s="75">
        <v>1</v>
      </c>
      <c r="L77" s="67"/>
      <c r="M77" s="68"/>
      <c r="N77" s="69">
        <f>IF(M77&gt;0,ROUND(L77/M77,4),0)</f>
        <v>0</v>
      </c>
      <c r="O77" s="70"/>
      <c r="P77" s="71"/>
      <c r="Q77" s="69">
        <f>ROUND(ROUND(N77,4)*(1-O77),4)</f>
        <v>0</v>
      </c>
      <c r="R77" s="69">
        <f>ROUND(ROUND(Q77,4)*(1+P77),4)</f>
        <v>0</v>
      </c>
      <c r="S77" s="69">
        <f>ROUND($I77*Q77,4)</f>
        <v>0</v>
      </c>
      <c r="T77" s="69">
        <f>ROUND($I77*R77,4)</f>
        <v>0</v>
      </c>
      <c r="U77" s="72"/>
      <c r="V77" s="72"/>
      <c r="W77" s="72"/>
      <c r="X77" s="72"/>
      <c r="Y77" s="73"/>
    </row>
    <row r="78" spans="1:25" ht="13.5" thickBot="1" x14ac:dyDescent="0.3">
      <c r="R78" s="61" t="s">
        <v>104</v>
      </c>
      <c r="S78" s="62">
        <f>SUM(S77:S77)</f>
        <v>0</v>
      </c>
      <c r="T78" s="63">
        <f>SUM(T77:T77)</f>
        <v>0</v>
      </c>
    </row>
    <row r="80" spans="1:25" ht="13.5" thickBot="1" x14ac:dyDescent="0.3"/>
    <row r="81" spans="1:25" ht="13.5" thickBot="1" x14ac:dyDescent="0.3">
      <c r="A81" s="52" t="s">
        <v>63</v>
      </c>
      <c r="B81" s="57" t="s">
        <v>188</v>
      </c>
      <c r="C81" s="18" t="s">
        <v>189</v>
      </c>
      <c r="D81" s="18"/>
      <c r="E81" s="18"/>
      <c r="F81" s="18"/>
      <c r="G81" s="18"/>
      <c r="H81" s="18" t="s">
        <v>66</v>
      </c>
      <c r="I81" s="18"/>
      <c r="J81" s="8"/>
      <c r="K81" s="7"/>
      <c r="L81" s="18" t="s">
        <v>190</v>
      </c>
      <c r="M81" s="18"/>
      <c r="N81" s="18"/>
      <c r="O81" s="18"/>
      <c r="P81" s="18"/>
      <c r="Q81" s="18"/>
      <c r="R81" s="18"/>
      <c r="S81" s="18"/>
      <c r="T81" s="18"/>
      <c r="U81" s="18"/>
      <c r="V81" s="18"/>
      <c r="W81" s="18"/>
      <c r="X81" s="18"/>
      <c r="Y81" s="8"/>
    </row>
    <row r="82" spans="1:25" ht="51.75" thickBot="1" x14ac:dyDescent="0.3">
      <c r="A82" s="53" t="s">
        <v>68</v>
      </c>
      <c r="B82" s="19" t="s">
        <v>69</v>
      </c>
      <c r="C82" s="20" t="s">
        <v>70</v>
      </c>
      <c r="D82" s="20" t="s">
        <v>71</v>
      </c>
      <c r="E82" s="20" t="s">
        <v>72</v>
      </c>
      <c r="F82" s="20" t="s">
        <v>73</v>
      </c>
      <c r="G82" s="20" t="s">
        <v>74</v>
      </c>
      <c r="H82" s="20" t="s">
        <v>75</v>
      </c>
      <c r="I82" s="20" t="s">
        <v>76</v>
      </c>
      <c r="J82" s="21" t="s">
        <v>77</v>
      </c>
      <c r="K82" s="19" t="s">
        <v>78</v>
      </c>
      <c r="L82" s="20" t="s">
        <v>79</v>
      </c>
      <c r="M82" s="20" t="s">
        <v>80</v>
      </c>
      <c r="N82" s="20" t="s">
        <v>81</v>
      </c>
      <c r="O82" s="20" t="s">
        <v>82</v>
      </c>
      <c r="P82" s="20" t="s">
        <v>83</v>
      </c>
      <c r="Q82" s="20" t="s">
        <v>84</v>
      </c>
      <c r="R82" s="20" t="s">
        <v>85</v>
      </c>
      <c r="S82" s="20" t="s">
        <v>86</v>
      </c>
      <c r="T82" s="20" t="s">
        <v>87</v>
      </c>
      <c r="U82" s="20" t="s">
        <v>88</v>
      </c>
      <c r="V82" s="20" t="s">
        <v>89</v>
      </c>
      <c r="W82" s="20" t="s">
        <v>90</v>
      </c>
      <c r="X82" s="20" t="s">
        <v>91</v>
      </c>
      <c r="Y82" s="21" t="s">
        <v>92</v>
      </c>
    </row>
    <row r="83" spans="1:25" ht="76.5" x14ac:dyDescent="0.25">
      <c r="A83" s="54" t="s">
        <v>93</v>
      </c>
      <c r="B83" s="9">
        <v>1</v>
      </c>
      <c r="C83" s="22" t="s">
        <v>191</v>
      </c>
      <c r="D83" s="22" t="s">
        <v>192</v>
      </c>
      <c r="E83" s="22" t="s">
        <v>193</v>
      </c>
      <c r="F83" s="22" t="s">
        <v>194</v>
      </c>
      <c r="G83" s="22" t="s">
        <v>93</v>
      </c>
      <c r="H83" s="23" t="s">
        <v>98</v>
      </c>
      <c r="I83" s="24">
        <v>12500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76.5" x14ac:dyDescent="0.25">
      <c r="A84" s="55" t="s">
        <v>93</v>
      </c>
      <c r="B84" s="11">
        <v>2</v>
      </c>
      <c r="C84" s="32" t="s">
        <v>195</v>
      </c>
      <c r="D84" s="32" t="s">
        <v>196</v>
      </c>
      <c r="E84" s="32" t="s">
        <v>193</v>
      </c>
      <c r="F84" s="32" t="s">
        <v>194</v>
      </c>
      <c r="G84" s="32" t="s">
        <v>93</v>
      </c>
      <c r="H84" s="33" t="s">
        <v>98</v>
      </c>
      <c r="I84" s="34">
        <v>6000</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76.5" x14ac:dyDescent="0.25">
      <c r="A85" s="55" t="s">
        <v>93</v>
      </c>
      <c r="B85" s="11">
        <v>3</v>
      </c>
      <c r="C85" s="32" t="s">
        <v>197</v>
      </c>
      <c r="D85" s="32" t="s">
        <v>198</v>
      </c>
      <c r="E85" s="32" t="s">
        <v>193</v>
      </c>
      <c r="F85" s="32" t="s">
        <v>194</v>
      </c>
      <c r="G85" s="32" t="s">
        <v>93</v>
      </c>
      <c r="H85" s="33" t="s">
        <v>98</v>
      </c>
      <c r="I85" s="34">
        <v>18000</v>
      </c>
      <c r="J85" s="59"/>
      <c r="K85" s="11">
        <v>1</v>
      </c>
      <c r="L85" s="35"/>
      <c r="M85" s="36"/>
      <c r="N85" s="37">
        <f>IF(M85&gt;0,ROUND(L85/M85,4),0)</f>
        <v>0</v>
      </c>
      <c r="O85" s="38"/>
      <c r="P85" s="39"/>
      <c r="Q85" s="37">
        <f>ROUND(ROUND(N85,4)*(1-O85),4)</f>
        <v>0</v>
      </c>
      <c r="R85" s="37">
        <f>ROUND(ROUND(Q85,4)*(1+P85),4)</f>
        <v>0</v>
      </c>
      <c r="S85" s="37">
        <f>ROUND($I85*Q85,4)</f>
        <v>0</v>
      </c>
      <c r="T85" s="37">
        <f>ROUND($I85*R85,4)</f>
        <v>0</v>
      </c>
      <c r="U85" s="40"/>
      <c r="V85" s="40"/>
      <c r="W85" s="40"/>
      <c r="X85" s="40"/>
      <c r="Y85" s="41"/>
    </row>
    <row r="86" spans="1:25" ht="77.25" thickBot="1" x14ac:dyDescent="0.3">
      <c r="A86" s="56" t="s">
        <v>93</v>
      </c>
      <c r="B86" s="13">
        <v>4</v>
      </c>
      <c r="C86" s="42" t="s">
        <v>199</v>
      </c>
      <c r="D86" s="42" t="s">
        <v>200</v>
      </c>
      <c r="E86" s="42" t="s">
        <v>193</v>
      </c>
      <c r="F86" s="42" t="s">
        <v>194</v>
      </c>
      <c r="G86" s="42" t="s">
        <v>93</v>
      </c>
      <c r="H86" s="43" t="s">
        <v>98</v>
      </c>
      <c r="I86" s="44">
        <v>33400</v>
      </c>
      <c r="J86" s="60"/>
      <c r="K86" s="13">
        <v>1</v>
      </c>
      <c r="L86" s="45"/>
      <c r="M86" s="46"/>
      <c r="N86" s="47">
        <f>IF(M86&gt;0,ROUND(L86/M86,4),0)</f>
        <v>0</v>
      </c>
      <c r="O86" s="48"/>
      <c r="P86" s="49"/>
      <c r="Q86" s="47">
        <f>ROUND(ROUND(N86,4)*(1-O86),4)</f>
        <v>0</v>
      </c>
      <c r="R86" s="47">
        <f>ROUND(ROUND(Q86,4)*(1+P86),4)</f>
        <v>0</v>
      </c>
      <c r="S86" s="47">
        <f>ROUND($I86*Q86,4)</f>
        <v>0</v>
      </c>
      <c r="T86" s="47">
        <f>ROUND($I86*R86,4)</f>
        <v>0</v>
      </c>
      <c r="U86" s="50"/>
      <c r="V86" s="50"/>
      <c r="W86" s="50"/>
      <c r="X86" s="50"/>
      <c r="Y86" s="51"/>
    </row>
    <row r="87" spans="1:25" ht="13.5" thickBot="1" x14ac:dyDescent="0.3">
      <c r="R87" s="61" t="s">
        <v>104</v>
      </c>
      <c r="S87" s="62">
        <f>SUM(S83:S86)</f>
        <v>0</v>
      </c>
      <c r="T87" s="63">
        <f>SUM(T83:T86)</f>
        <v>0</v>
      </c>
    </row>
    <row r="89" spans="1:25" ht="13.5" thickBot="1" x14ac:dyDescent="0.3"/>
    <row r="90" spans="1:25" ht="13.5" thickBot="1" x14ac:dyDescent="0.3">
      <c r="A90" s="52" t="s">
        <v>63</v>
      </c>
      <c r="B90" s="57" t="s">
        <v>201</v>
      </c>
      <c r="C90" s="18" t="s">
        <v>202</v>
      </c>
      <c r="D90" s="18"/>
      <c r="E90" s="18"/>
      <c r="F90" s="18"/>
      <c r="G90" s="18"/>
      <c r="H90" s="18" t="s">
        <v>66</v>
      </c>
      <c r="I90" s="18"/>
      <c r="J90" s="8"/>
      <c r="K90" s="7"/>
      <c r="L90" s="18" t="s">
        <v>203</v>
      </c>
      <c r="M90" s="18"/>
      <c r="N90" s="18"/>
      <c r="O90" s="18"/>
      <c r="P90" s="18"/>
      <c r="Q90" s="18"/>
      <c r="R90" s="18"/>
      <c r="S90" s="18"/>
      <c r="T90" s="18"/>
      <c r="U90" s="18"/>
      <c r="V90" s="18"/>
      <c r="W90" s="18"/>
      <c r="X90" s="18"/>
      <c r="Y90" s="8"/>
    </row>
    <row r="91" spans="1:25" ht="51.75" thickBot="1" x14ac:dyDescent="0.3">
      <c r="A91" s="53" t="s">
        <v>68</v>
      </c>
      <c r="B91" s="19" t="s">
        <v>69</v>
      </c>
      <c r="C91" s="20" t="s">
        <v>70</v>
      </c>
      <c r="D91" s="20" t="s">
        <v>71</v>
      </c>
      <c r="E91" s="20" t="s">
        <v>72</v>
      </c>
      <c r="F91" s="20" t="s">
        <v>73</v>
      </c>
      <c r="G91" s="20" t="s">
        <v>74</v>
      </c>
      <c r="H91" s="20" t="s">
        <v>75</v>
      </c>
      <c r="I91" s="20" t="s">
        <v>76</v>
      </c>
      <c r="J91" s="21" t="s">
        <v>77</v>
      </c>
      <c r="K91" s="19" t="s">
        <v>78</v>
      </c>
      <c r="L91" s="20" t="s">
        <v>79</v>
      </c>
      <c r="M91" s="20" t="s">
        <v>80</v>
      </c>
      <c r="N91" s="20" t="s">
        <v>81</v>
      </c>
      <c r="O91" s="20" t="s">
        <v>82</v>
      </c>
      <c r="P91" s="20" t="s">
        <v>83</v>
      </c>
      <c r="Q91" s="20" t="s">
        <v>84</v>
      </c>
      <c r="R91" s="20" t="s">
        <v>85</v>
      </c>
      <c r="S91" s="20" t="s">
        <v>86</v>
      </c>
      <c r="T91" s="20" t="s">
        <v>87</v>
      </c>
      <c r="U91" s="20" t="s">
        <v>88</v>
      </c>
      <c r="V91" s="20" t="s">
        <v>89</v>
      </c>
      <c r="W91" s="20" t="s">
        <v>90</v>
      </c>
      <c r="X91" s="20" t="s">
        <v>91</v>
      </c>
      <c r="Y91" s="21" t="s">
        <v>92</v>
      </c>
    </row>
    <row r="92" spans="1:25" ht="38.25" x14ac:dyDescent="0.25">
      <c r="A92" s="54" t="s">
        <v>93</v>
      </c>
      <c r="B92" s="9">
        <v>1</v>
      </c>
      <c r="C92" s="22" t="s">
        <v>204</v>
      </c>
      <c r="D92" s="22" t="s">
        <v>205</v>
      </c>
      <c r="E92" s="22" t="s">
        <v>206</v>
      </c>
      <c r="F92" s="22" t="s">
        <v>93</v>
      </c>
      <c r="G92" s="22" t="s">
        <v>93</v>
      </c>
      <c r="H92" s="23" t="s">
        <v>98</v>
      </c>
      <c r="I92" s="24">
        <v>2250</v>
      </c>
      <c r="J92" s="58"/>
      <c r="K92" s="9">
        <v>1</v>
      </c>
      <c r="L92" s="25"/>
      <c r="M92" s="26"/>
      <c r="N92" s="27">
        <f>IF(M92&gt;0,ROUND(L92/M92,4),0)</f>
        <v>0</v>
      </c>
      <c r="O92" s="28"/>
      <c r="P92" s="29"/>
      <c r="Q92" s="27">
        <f>ROUND(ROUND(N92,4)*(1-O92),4)</f>
        <v>0</v>
      </c>
      <c r="R92" s="27">
        <f>ROUND(ROUND(Q92,4)*(1+P92),4)</f>
        <v>0</v>
      </c>
      <c r="S92" s="27">
        <f>ROUND($I92*Q92,4)</f>
        <v>0</v>
      </c>
      <c r="T92" s="27">
        <f>ROUND($I92*R92,4)</f>
        <v>0</v>
      </c>
      <c r="U92" s="30"/>
      <c r="V92" s="30"/>
      <c r="W92" s="30"/>
      <c r="X92" s="30"/>
      <c r="Y92" s="31"/>
    </row>
    <row r="93" spans="1:25" ht="39" thickBot="1" x14ac:dyDescent="0.3">
      <c r="A93" s="56" t="s">
        <v>93</v>
      </c>
      <c r="B93" s="13">
        <v>2</v>
      </c>
      <c r="C93" s="42" t="s">
        <v>207</v>
      </c>
      <c r="D93" s="42" t="s">
        <v>205</v>
      </c>
      <c r="E93" s="42" t="s">
        <v>206</v>
      </c>
      <c r="F93" s="42" t="s">
        <v>93</v>
      </c>
      <c r="G93" s="42" t="s">
        <v>93</v>
      </c>
      <c r="H93" s="43" t="s">
        <v>98</v>
      </c>
      <c r="I93" s="44">
        <v>4630</v>
      </c>
      <c r="J93" s="60"/>
      <c r="K93" s="13">
        <v>1</v>
      </c>
      <c r="L93" s="45"/>
      <c r="M93" s="46"/>
      <c r="N93" s="47">
        <f>IF(M93&gt;0,ROUND(L93/M93,4),0)</f>
        <v>0</v>
      </c>
      <c r="O93" s="48"/>
      <c r="P93" s="49"/>
      <c r="Q93" s="47">
        <f>ROUND(ROUND(N93,4)*(1-O93),4)</f>
        <v>0</v>
      </c>
      <c r="R93" s="47">
        <f>ROUND(ROUND(Q93,4)*(1+P93),4)</f>
        <v>0</v>
      </c>
      <c r="S93" s="47">
        <f>ROUND($I93*Q93,4)</f>
        <v>0</v>
      </c>
      <c r="T93" s="47">
        <f>ROUND($I93*R93,4)</f>
        <v>0</v>
      </c>
      <c r="U93" s="50"/>
      <c r="V93" s="50"/>
      <c r="W93" s="50"/>
      <c r="X93" s="50"/>
      <c r="Y93" s="51"/>
    </row>
    <row r="94" spans="1:25" ht="13.5" thickBot="1" x14ac:dyDescent="0.3">
      <c r="R94" s="61" t="s">
        <v>104</v>
      </c>
      <c r="S94" s="62">
        <f>SUM(S92:S93)</f>
        <v>0</v>
      </c>
      <c r="T94" s="63">
        <f>SUM(T92:T93)</f>
        <v>0</v>
      </c>
    </row>
    <row r="96" spans="1:25" ht="13.5" thickBot="1" x14ac:dyDescent="0.3"/>
    <row r="97" spans="1:25" ht="13.5" thickBot="1" x14ac:dyDescent="0.3">
      <c r="A97" s="52" t="s">
        <v>63</v>
      </c>
      <c r="B97" s="57" t="s">
        <v>208</v>
      </c>
      <c r="C97" s="18" t="s">
        <v>209</v>
      </c>
      <c r="D97" s="18"/>
      <c r="E97" s="18"/>
      <c r="F97" s="18"/>
      <c r="G97" s="18"/>
      <c r="H97" s="18" t="s">
        <v>66</v>
      </c>
      <c r="I97" s="18"/>
      <c r="J97" s="8"/>
      <c r="K97" s="7"/>
      <c r="L97" s="18" t="s">
        <v>210</v>
      </c>
      <c r="M97" s="18"/>
      <c r="N97" s="18"/>
      <c r="O97" s="18"/>
      <c r="P97" s="18"/>
      <c r="Q97" s="18"/>
      <c r="R97" s="18"/>
      <c r="S97" s="18"/>
      <c r="T97" s="18"/>
      <c r="U97" s="18"/>
      <c r="V97" s="18"/>
      <c r="W97" s="18"/>
      <c r="X97" s="18"/>
      <c r="Y97" s="8"/>
    </row>
    <row r="98" spans="1:25" ht="51.75" thickBot="1" x14ac:dyDescent="0.3">
      <c r="A98" s="53" t="s">
        <v>68</v>
      </c>
      <c r="B98" s="19" t="s">
        <v>69</v>
      </c>
      <c r="C98" s="20" t="s">
        <v>70</v>
      </c>
      <c r="D98" s="20" t="s">
        <v>71</v>
      </c>
      <c r="E98" s="20" t="s">
        <v>72</v>
      </c>
      <c r="F98" s="20" t="s">
        <v>73</v>
      </c>
      <c r="G98" s="20" t="s">
        <v>74</v>
      </c>
      <c r="H98" s="20" t="s">
        <v>75</v>
      </c>
      <c r="I98" s="20" t="s">
        <v>76</v>
      </c>
      <c r="J98" s="21" t="s">
        <v>77</v>
      </c>
      <c r="K98" s="19" t="s">
        <v>78</v>
      </c>
      <c r="L98" s="20" t="s">
        <v>79</v>
      </c>
      <c r="M98" s="20" t="s">
        <v>80</v>
      </c>
      <c r="N98" s="20" t="s">
        <v>81</v>
      </c>
      <c r="O98" s="20" t="s">
        <v>82</v>
      </c>
      <c r="P98" s="20" t="s">
        <v>83</v>
      </c>
      <c r="Q98" s="20" t="s">
        <v>84</v>
      </c>
      <c r="R98" s="20" t="s">
        <v>85</v>
      </c>
      <c r="S98" s="20" t="s">
        <v>86</v>
      </c>
      <c r="T98" s="20" t="s">
        <v>87</v>
      </c>
      <c r="U98" s="20" t="s">
        <v>88</v>
      </c>
      <c r="V98" s="20" t="s">
        <v>89</v>
      </c>
      <c r="W98" s="20" t="s">
        <v>90</v>
      </c>
      <c r="X98" s="20" t="s">
        <v>91</v>
      </c>
      <c r="Y98" s="21" t="s">
        <v>92</v>
      </c>
    </row>
    <row r="99" spans="1:25" ht="102" x14ac:dyDescent="0.25">
      <c r="A99" s="54" t="s">
        <v>93</v>
      </c>
      <c r="B99" s="9">
        <v>1</v>
      </c>
      <c r="C99" s="22" t="s">
        <v>211</v>
      </c>
      <c r="D99" s="22" t="s">
        <v>212</v>
      </c>
      <c r="E99" s="22" t="s">
        <v>213</v>
      </c>
      <c r="F99" s="22" t="s">
        <v>214</v>
      </c>
      <c r="G99" s="22" t="s">
        <v>93</v>
      </c>
      <c r="H99" s="23" t="s">
        <v>98</v>
      </c>
      <c r="I99" s="24">
        <v>3100</v>
      </c>
      <c r="J99" s="58"/>
      <c r="K99" s="9">
        <v>1</v>
      </c>
      <c r="L99" s="25"/>
      <c r="M99" s="26"/>
      <c r="N99" s="27">
        <f>IF(M99&gt;0,ROUND(L99/M99,4),0)</f>
        <v>0</v>
      </c>
      <c r="O99" s="28"/>
      <c r="P99" s="29"/>
      <c r="Q99" s="27">
        <f>ROUND(ROUND(N99,4)*(1-O99),4)</f>
        <v>0</v>
      </c>
      <c r="R99" s="27">
        <f>ROUND(ROUND(Q99,4)*(1+P99),4)</f>
        <v>0</v>
      </c>
      <c r="S99" s="27">
        <f>ROUND($I99*Q99,4)</f>
        <v>0</v>
      </c>
      <c r="T99" s="27">
        <f>ROUND($I99*R99,4)</f>
        <v>0</v>
      </c>
      <c r="U99" s="30"/>
      <c r="V99" s="30"/>
      <c r="W99" s="30"/>
      <c r="X99" s="30"/>
      <c r="Y99" s="31"/>
    </row>
    <row r="100" spans="1:25" ht="102" x14ac:dyDescent="0.25">
      <c r="A100" s="55" t="s">
        <v>93</v>
      </c>
      <c r="B100" s="11">
        <v>2</v>
      </c>
      <c r="C100" s="32" t="s">
        <v>215</v>
      </c>
      <c r="D100" s="32" t="s">
        <v>212</v>
      </c>
      <c r="E100" s="32" t="s">
        <v>216</v>
      </c>
      <c r="F100" s="32" t="s">
        <v>214</v>
      </c>
      <c r="G100" s="32" t="s">
        <v>93</v>
      </c>
      <c r="H100" s="33" t="s">
        <v>98</v>
      </c>
      <c r="I100" s="34">
        <v>261000</v>
      </c>
      <c r="J100" s="59"/>
      <c r="K100" s="11">
        <v>1</v>
      </c>
      <c r="L100" s="35"/>
      <c r="M100" s="36"/>
      <c r="N100" s="37">
        <f>IF(M100&gt;0,ROUND(L100/M100,4),0)</f>
        <v>0</v>
      </c>
      <c r="O100" s="38"/>
      <c r="P100" s="39"/>
      <c r="Q100" s="37">
        <f>ROUND(ROUND(N100,4)*(1-O100),4)</f>
        <v>0</v>
      </c>
      <c r="R100" s="37">
        <f>ROUND(ROUND(Q100,4)*(1+P100),4)</f>
        <v>0</v>
      </c>
      <c r="S100" s="37">
        <f>ROUND($I100*Q100,4)</f>
        <v>0</v>
      </c>
      <c r="T100" s="37">
        <f>ROUND($I100*R100,4)</f>
        <v>0</v>
      </c>
      <c r="U100" s="40"/>
      <c r="V100" s="40"/>
      <c r="W100" s="40"/>
      <c r="X100" s="40"/>
      <c r="Y100" s="41"/>
    </row>
    <row r="101" spans="1:25" ht="102.75" thickBot="1" x14ac:dyDescent="0.3">
      <c r="A101" s="56" t="s">
        <v>93</v>
      </c>
      <c r="B101" s="13">
        <v>3</v>
      </c>
      <c r="C101" s="42" t="s">
        <v>217</v>
      </c>
      <c r="D101" s="42" t="s">
        <v>212</v>
      </c>
      <c r="E101" s="42" t="s">
        <v>218</v>
      </c>
      <c r="F101" s="42" t="s">
        <v>214</v>
      </c>
      <c r="G101" s="42" t="s">
        <v>93</v>
      </c>
      <c r="H101" s="43" t="s">
        <v>98</v>
      </c>
      <c r="I101" s="44">
        <v>4600</v>
      </c>
      <c r="J101" s="60"/>
      <c r="K101" s="13">
        <v>1</v>
      </c>
      <c r="L101" s="45"/>
      <c r="M101" s="46"/>
      <c r="N101" s="47">
        <f>IF(M101&gt;0,ROUND(L101/M101,4),0)</f>
        <v>0</v>
      </c>
      <c r="O101" s="48"/>
      <c r="P101" s="49"/>
      <c r="Q101" s="47">
        <f>ROUND(ROUND(N101,4)*(1-O101),4)</f>
        <v>0</v>
      </c>
      <c r="R101" s="47">
        <f>ROUND(ROUND(Q101,4)*(1+P101),4)</f>
        <v>0</v>
      </c>
      <c r="S101" s="47">
        <f>ROUND($I101*Q101,4)</f>
        <v>0</v>
      </c>
      <c r="T101" s="47">
        <f>ROUND($I101*R101,4)</f>
        <v>0</v>
      </c>
      <c r="U101" s="50"/>
      <c r="V101" s="50"/>
      <c r="W101" s="50"/>
      <c r="X101" s="50"/>
      <c r="Y101" s="51"/>
    </row>
    <row r="102" spans="1:25" ht="13.5" thickBot="1" x14ac:dyDescent="0.3">
      <c r="R102" s="61" t="s">
        <v>104</v>
      </c>
      <c r="S102" s="62">
        <f>SUM(S99:S101)</f>
        <v>0</v>
      </c>
      <c r="T102" s="63">
        <f>SUM(T99:T101)</f>
        <v>0</v>
      </c>
    </row>
    <row r="104" spans="1:25" ht="13.5" thickBot="1" x14ac:dyDescent="0.3"/>
    <row r="105" spans="1:25" ht="13.5" thickBot="1" x14ac:dyDescent="0.3">
      <c r="A105" s="52" t="s">
        <v>63</v>
      </c>
      <c r="B105" s="57" t="s">
        <v>219</v>
      </c>
      <c r="C105" s="18" t="s">
        <v>220</v>
      </c>
      <c r="D105" s="18"/>
      <c r="E105" s="18"/>
      <c r="F105" s="18"/>
      <c r="G105" s="18"/>
      <c r="H105" s="18" t="s">
        <v>66</v>
      </c>
      <c r="I105" s="18"/>
      <c r="J105" s="8"/>
      <c r="K105" s="7"/>
      <c r="L105" s="18" t="s">
        <v>221</v>
      </c>
      <c r="M105" s="18"/>
      <c r="N105" s="18"/>
      <c r="O105" s="18"/>
      <c r="P105" s="18"/>
      <c r="Q105" s="18"/>
      <c r="R105" s="18"/>
      <c r="S105" s="18"/>
      <c r="T105" s="18"/>
      <c r="U105" s="18"/>
      <c r="V105" s="18"/>
      <c r="W105" s="18"/>
      <c r="X105" s="18"/>
      <c r="Y105" s="8"/>
    </row>
    <row r="106" spans="1:25" ht="51.75" thickBot="1" x14ac:dyDescent="0.3">
      <c r="A106" s="53" t="s">
        <v>68</v>
      </c>
      <c r="B106" s="19" t="s">
        <v>69</v>
      </c>
      <c r="C106" s="20" t="s">
        <v>70</v>
      </c>
      <c r="D106" s="20" t="s">
        <v>71</v>
      </c>
      <c r="E106" s="20" t="s">
        <v>72</v>
      </c>
      <c r="F106" s="20" t="s">
        <v>73</v>
      </c>
      <c r="G106" s="20" t="s">
        <v>74</v>
      </c>
      <c r="H106" s="20" t="s">
        <v>75</v>
      </c>
      <c r="I106" s="20" t="s">
        <v>76</v>
      </c>
      <c r="J106" s="21" t="s">
        <v>77</v>
      </c>
      <c r="K106" s="19" t="s">
        <v>78</v>
      </c>
      <c r="L106" s="20" t="s">
        <v>79</v>
      </c>
      <c r="M106" s="20" t="s">
        <v>80</v>
      </c>
      <c r="N106" s="20" t="s">
        <v>81</v>
      </c>
      <c r="O106" s="20" t="s">
        <v>82</v>
      </c>
      <c r="P106" s="20" t="s">
        <v>83</v>
      </c>
      <c r="Q106" s="20" t="s">
        <v>84</v>
      </c>
      <c r="R106" s="20" t="s">
        <v>85</v>
      </c>
      <c r="S106" s="20" t="s">
        <v>86</v>
      </c>
      <c r="T106" s="20" t="s">
        <v>87</v>
      </c>
      <c r="U106" s="20" t="s">
        <v>88</v>
      </c>
      <c r="V106" s="20" t="s">
        <v>89</v>
      </c>
      <c r="W106" s="20" t="s">
        <v>90</v>
      </c>
      <c r="X106" s="20" t="s">
        <v>91</v>
      </c>
      <c r="Y106" s="21" t="s">
        <v>92</v>
      </c>
    </row>
    <row r="107" spans="1:25" ht="39" thickBot="1" x14ac:dyDescent="0.3">
      <c r="A107" s="74" t="s">
        <v>93</v>
      </c>
      <c r="B107" s="75">
        <v>1</v>
      </c>
      <c r="C107" s="64" t="s">
        <v>222</v>
      </c>
      <c r="D107" s="64" t="s">
        <v>223</v>
      </c>
      <c r="E107" s="64" t="s">
        <v>224</v>
      </c>
      <c r="F107" s="64" t="s">
        <v>93</v>
      </c>
      <c r="G107" s="64" t="s">
        <v>93</v>
      </c>
      <c r="H107" s="65" t="s">
        <v>98</v>
      </c>
      <c r="I107" s="66">
        <v>38000</v>
      </c>
      <c r="J107" s="76"/>
      <c r="K107" s="75">
        <v>1</v>
      </c>
      <c r="L107" s="67"/>
      <c r="M107" s="68"/>
      <c r="N107" s="69">
        <f>IF(M107&gt;0,ROUND(L107/M107,4),0)</f>
        <v>0</v>
      </c>
      <c r="O107" s="70"/>
      <c r="P107" s="71"/>
      <c r="Q107" s="69">
        <f>ROUND(ROUND(N107,4)*(1-O107),4)</f>
        <v>0</v>
      </c>
      <c r="R107" s="69">
        <f>ROUND(ROUND(Q107,4)*(1+P107),4)</f>
        <v>0</v>
      </c>
      <c r="S107" s="69">
        <f>ROUND($I107*Q107,4)</f>
        <v>0</v>
      </c>
      <c r="T107" s="69">
        <f>ROUND($I107*R107,4)</f>
        <v>0</v>
      </c>
      <c r="U107" s="72"/>
      <c r="V107" s="72"/>
      <c r="W107" s="72"/>
      <c r="X107" s="72"/>
      <c r="Y107" s="73"/>
    </row>
    <row r="108" spans="1:25" ht="13.5" thickBot="1" x14ac:dyDescent="0.3">
      <c r="R108" s="61" t="s">
        <v>104</v>
      </c>
      <c r="S108" s="62">
        <f>SUM(S107:S107)</f>
        <v>0</v>
      </c>
      <c r="T108" s="63">
        <f>SUM(T107:T107)</f>
        <v>0</v>
      </c>
    </row>
    <row r="110" spans="1:25" ht="13.5" thickBot="1" x14ac:dyDescent="0.3"/>
    <row r="111" spans="1:25" ht="13.5" thickBot="1" x14ac:dyDescent="0.3">
      <c r="A111" s="52" t="s">
        <v>63</v>
      </c>
      <c r="B111" s="57" t="s">
        <v>225</v>
      </c>
      <c r="C111" s="18" t="s">
        <v>226</v>
      </c>
      <c r="D111" s="18"/>
      <c r="E111" s="18"/>
      <c r="F111" s="18"/>
      <c r="G111" s="18"/>
      <c r="H111" s="18" t="s">
        <v>66</v>
      </c>
      <c r="I111" s="18"/>
      <c r="J111" s="8"/>
      <c r="K111" s="7"/>
      <c r="L111" s="18" t="s">
        <v>227</v>
      </c>
      <c r="M111" s="18"/>
      <c r="N111" s="18"/>
      <c r="O111" s="18"/>
      <c r="P111" s="18"/>
      <c r="Q111" s="18"/>
      <c r="R111" s="18"/>
      <c r="S111" s="18"/>
      <c r="T111" s="18"/>
      <c r="U111" s="18"/>
      <c r="V111" s="18"/>
      <c r="W111" s="18"/>
      <c r="X111" s="18"/>
      <c r="Y111" s="8"/>
    </row>
    <row r="112" spans="1:25" ht="51.75" thickBot="1" x14ac:dyDescent="0.3">
      <c r="A112" s="53" t="s">
        <v>68</v>
      </c>
      <c r="B112" s="19" t="s">
        <v>69</v>
      </c>
      <c r="C112" s="20" t="s">
        <v>70</v>
      </c>
      <c r="D112" s="20" t="s">
        <v>71</v>
      </c>
      <c r="E112" s="20" t="s">
        <v>72</v>
      </c>
      <c r="F112" s="20" t="s">
        <v>73</v>
      </c>
      <c r="G112" s="20" t="s">
        <v>74</v>
      </c>
      <c r="H112" s="20" t="s">
        <v>75</v>
      </c>
      <c r="I112" s="20" t="s">
        <v>76</v>
      </c>
      <c r="J112" s="21" t="s">
        <v>77</v>
      </c>
      <c r="K112" s="19" t="s">
        <v>78</v>
      </c>
      <c r="L112" s="20" t="s">
        <v>79</v>
      </c>
      <c r="M112" s="20" t="s">
        <v>80</v>
      </c>
      <c r="N112" s="20" t="s">
        <v>81</v>
      </c>
      <c r="O112" s="20" t="s">
        <v>82</v>
      </c>
      <c r="P112" s="20" t="s">
        <v>83</v>
      </c>
      <c r="Q112" s="20" t="s">
        <v>84</v>
      </c>
      <c r="R112" s="20" t="s">
        <v>85</v>
      </c>
      <c r="S112" s="20" t="s">
        <v>86</v>
      </c>
      <c r="T112" s="20" t="s">
        <v>87</v>
      </c>
      <c r="U112" s="20" t="s">
        <v>88</v>
      </c>
      <c r="V112" s="20" t="s">
        <v>89</v>
      </c>
      <c r="W112" s="20" t="s">
        <v>90</v>
      </c>
      <c r="X112" s="20" t="s">
        <v>91</v>
      </c>
      <c r="Y112" s="21" t="s">
        <v>92</v>
      </c>
    </row>
    <row r="113" spans="1:25" ht="25.5" x14ac:dyDescent="0.25">
      <c r="A113" s="54" t="s">
        <v>93</v>
      </c>
      <c r="B113" s="9">
        <v>1</v>
      </c>
      <c r="C113" s="22" t="s">
        <v>228</v>
      </c>
      <c r="D113" s="22" t="s">
        <v>229</v>
      </c>
      <c r="E113" s="22" t="s">
        <v>230</v>
      </c>
      <c r="F113" s="22" t="s">
        <v>93</v>
      </c>
      <c r="G113" s="22" t="s">
        <v>93</v>
      </c>
      <c r="H113" s="23" t="s">
        <v>98</v>
      </c>
      <c r="I113" s="24">
        <v>30</v>
      </c>
      <c r="J113" s="58"/>
      <c r="K113" s="9">
        <v>1</v>
      </c>
      <c r="L113" s="25"/>
      <c r="M113" s="26"/>
      <c r="N113" s="27">
        <f>IF(M113&gt;0,ROUND(L113/M113,4),0)</f>
        <v>0</v>
      </c>
      <c r="O113" s="28"/>
      <c r="P113" s="29"/>
      <c r="Q113" s="27">
        <f>ROUND(ROUND(N113,4)*(1-O113),4)</f>
        <v>0</v>
      </c>
      <c r="R113" s="27">
        <f>ROUND(ROUND(Q113,4)*(1+P113),4)</f>
        <v>0</v>
      </c>
      <c r="S113" s="27">
        <f>ROUND($I113*Q113,4)</f>
        <v>0</v>
      </c>
      <c r="T113" s="27">
        <f>ROUND($I113*R113,4)</f>
        <v>0</v>
      </c>
      <c r="U113" s="30"/>
      <c r="V113" s="30"/>
      <c r="W113" s="30"/>
      <c r="X113" s="30"/>
      <c r="Y113" s="31"/>
    </row>
    <row r="114" spans="1:25" ht="26.25" thickBot="1" x14ac:dyDescent="0.3">
      <c r="A114" s="56" t="s">
        <v>93</v>
      </c>
      <c r="B114" s="13">
        <v>2</v>
      </c>
      <c r="C114" s="42" t="s">
        <v>231</v>
      </c>
      <c r="D114" s="42" t="s">
        <v>229</v>
      </c>
      <c r="E114" s="42" t="s">
        <v>230</v>
      </c>
      <c r="F114" s="42" t="s">
        <v>93</v>
      </c>
      <c r="G114" s="42" t="s">
        <v>93</v>
      </c>
      <c r="H114" s="43" t="s">
        <v>98</v>
      </c>
      <c r="I114" s="44">
        <v>45</v>
      </c>
      <c r="J114" s="60"/>
      <c r="K114" s="13">
        <v>1</v>
      </c>
      <c r="L114" s="45"/>
      <c r="M114" s="46"/>
      <c r="N114" s="47">
        <f>IF(M114&gt;0,ROUND(L114/M114,4),0)</f>
        <v>0</v>
      </c>
      <c r="O114" s="48"/>
      <c r="P114" s="49"/>
      <c r="Q114" s="47">
        <f>ROUND(ROUND(N114,4)*(1-O114),4)</f>
        <v>0</v>
      </c>
      <c r="R114" s="47">
        <f>ROUND(ROUND(Q114,4)*(1+P114),4)</f>
        <v>0</v>
      </c>
      <c r="S114" s="47">
        <f>ROUND($I114*Q114,4)</f>
        <v>0</v>
      </c>
      <c r="T114" s="47">
        <f>ROUND($I114*R114,4)</f>
        <v>0</v>
      </c>
      <c r="U114" s="50"/>
      <c r="V114" s="50"/>
      <c r="W114" s="50"/>
      <c r="X114" s="50"/>
      <c r="Y114" s="51"/>
    </row>
    <row r="115" spans="1:25" ht="13.5" thickBot="1" x14ac:dyDescent="0.3">
      <c r="R115" s="61" t="s">
        <v>104</v>
      </c>
      <c r="S115" s="62">
        <f>SUM(S113:S114)</f>
        <v>0</v>
      </c>
      <c r="T115" s="63">
        <f>SUM(T113:T114)</f>
        <v>0</v>
      </c>
    </row>
    <row r="117" spans="1:25" ht="13.5" thickBot="1" x14ac:dyDescent="0.3"/>
    <row r="118" spans="1:25" ht="13.5" thickBot="1" x14ac:dyDescent="0.3">
      <c r="A118" s="52" t="s">
        <v>63</v>
      </c>
      <c r="B118" s="57" t="s">
        <v>232</v>
      </c>
      <c r="C118" s="18" t="s">
        <v>233</v>
      </c>
      <c r="D118" s="18"/>
      <c r="E118" s="18"/>
      <c r="F118" s="18"/>
      <c r="G118" s="18"/>
      <c r="H118" s="18" t="s">
        <v>66</v>
      </c>
      <c r="I118" s="18"/>
      <c r="J118" s="8"/>
      <c r="K118" s="7"/>
      <c r="L118" s="18" t="s">
        <v>234</v>
      </c>
      <c r="M118" s="18"/>
      <c r="N118" s="18"/>
      <c r="O118" s="18"/>
      <c r="P118" s="18"/>
      <c r="Q118" s="18"/>
      <c r="R118" s="18"/>
      <c r="S118" s="18"/>
      <c r="T118" s="18"/>
      <c r="U118" s="18"/>
      <c r="V118" s="18"/>
      <c r="W118" s="18"/>
      <c r="X118" s="18"/>
      <c r="Y118" s="8"/>
    </row>
    <row r="119" spans="1:25" ht="51.75" thickBot="1" x14ac:dyDescent="0.3">
      <c r="A119" s="53" t="s">
        <v>68</v>
      </c>
      <c r="B119" s="19" t="s">
        <v>69</v>
      </c>
      <c r="C119" s="20" t="s">
        <v>70</v>
      </c>
      <c r="D119" s="20" t="s">
        <v>71</v>
      </c>
      <c r="E119" s="20" t="s">
        <v>72</v>
      </c>
      <c r="F119" s="20" t="s">
        <v>73</v>
      </c>
      <c r="G119" s="20" t="s">
        <v>74</v>
      </c>
      <c r="H119" s="20" t="s">
        <v>75</v>
      </c>
      <c r="I119" s="20" t="s">
        <v>76</v>
      </c>
      <c r="J119" s="21" t="s">
        <v>77</v>
      </c>
      <c r="K119" s="19" t="s">
        <v>78</v>
      </c>
      <c r="L119" s="20" t="s">
        <v>79</v>
      </c>
      <c r="M119" s="20" t="s">
        <v>80</v>
      </c>
      <c r="N119" s="20" t="s">
        <v>81</v>
      </c>
      <c r="O119" s="20" t="s">
        <v>82</v>
      </c>
      <c r="P119" s="20" t="s">
        <v>83</v>
      </c>
      <c r="Q119" s="20" t="s">
        <v>84</v>
      </c>
      <c r="R119" s="20" t="s">
        <v>85</v>
      </c>
      <c r="S119" s="20" t="s">
        <v>86</v>
      </c>
      <c r="T119" s="20" t="s">
        <v>87</v>
      </c>
      <c r="U119" s="20" t="s">
        <v>88</v>
      </c>
      <c r="V119" s="20" t="s">
        <v>89</v>
      </c>
      <c r="W119" s="20" t="s">
        <v>90</v>
      </c>
      <c r="X119" s="20" t="s">
        <v>91</v>
      </c>
      <c r="Y119" s="21" t="s">
        <v>92</v>
      </c>
    </row>
    <row r="120" spans="1:25" ht="25.5" x14ac:dyDescent="0.25">
      <c r="A120" s="54" t="s">
        <v>93</v>
      </c>
      <c r="B120" s="9">
        <v>1</v>
      </c>
      <c r="C120" s="22" t="s">
        <v>235</v>
      </c>
      <c r="D120" s="22" t="s">
        <v>236</v>
      </c>
      <c r="E120" s="22" t="s">
        <v>237</v>
      </c>
      <c r="F120" s="22" t="s">
        <v>238</v>
      </c>
      <c r="G120" s="22" t="s">
        <v>93</v>
      </c>
      <c r="H120" s="23" t="s">
        <v>98</v>
      </c>
      <c r="I120" s="24">
        <v>300</v>
      </c>
      <c r="J120" s="58"/>
      <c r="K120" s="9">
        <v>1</v>
      </c>
      <c r="L120" s="25"/>
      <c r="M120" s="26"/>
      <c r="N120" s="27">
        <f>IF(M120&gt;0,ROUND(L120/M120,4),0)</f>
        <v>0</v>
      </c>
      <c r="O120" s="28"/>
      <c r="P120" s="29"/>
      <c r="Q120" s="27">
        <f>ROUND(ROUND(N120,4)*(1-O120),4)</f>
        <v>0</v>
      </c>
      <c r="R120" s="27">
        <f>ROUND(ROUND(Q120,4)*(1+P120),4)</f>
        <v>0</v>
      </c>
      <c r="S120" s="27">
        <f>ROUND($I120*Q120,4)</f>
        <v>0</v>
      </c>
      <c r="T120" s="27">
        <f>ROUND($I120*R120,4)</f>
        <v>0</v>
      </c>
      <c r="U120" s="30"/>
      <c r="V120" s="30"/>
      <c r="W120" s="30"/>
      <c r="X120" s="30"/>
      <c r="Y120" s="31"/>
    </row>
    <row r="121" spans="1:25" ht="25.5" x14ac:dyDescent="0.25">
      <c r="A121" s="55" t="s">
        <v>93</v>
      </c>
      <c r="B121" s="11">
        <v>2</v>
      </c>
      <c r="C121" s="32" t="s">
        <v>239</v>
      </c>
      <c r="D121" s="32" t="s">
        <v>236</v>
      </c>
      <c r="E121" s="32" t="s">
        <v>237</v>
      </c>
      <c r="F121" s="32" t="s">
        <v>238</v>
      </c>
      <c r="G121" s="32" t="s">
        <v>93</v>
      </c>
      <c r="H121" s="33" t="s">
        <v>98</v>
      </c>
      <c r="I121" s="34">
        <v>60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26.25" thickBot="1" x14ac:dyDescent="0.3">
      <c r="A122" s="56" t="s">
        <v>93</v>
      </c>
      <c r="B122" s="13">
        <v>3</v>
      </c>
      <c r="C122" s="42" t="s">
        <v>240</v>
      </c>
      <c r="D122" s="42" t="s">
        <v>241</v>
      </c>
      <c r="E122" s="42" t="s">
        <v>237</v>
      </c>
      <c r="F122" s="42" t="s">
        <v>238</v>
      </c>
      <c r="G122" s="42" t="s">
        <v>93</v>
      </c>
      <c r="H122" s="43" t="s">
        <v>98</v>
      </c>
      <c r="I122" s="44">
        <v>175</v>
      </c>
      <c r="J122" s="60"/>
      <c r="K122" s="13">
        <v>1</v>
      </c>
      <c r="L122" s="45"/>
      <c r="M122" s="46"/>
      <c r="N122" s="47">
        <f>IF(M122&gt;0,ROUND(L122/M122,4),0)</f>
        <v>0</v>
      </c>
      <c r="O122" s="48"/>
      <c r="P122" s="49"/>
      <c r="Q122" s="47">
        <f>ROUND(ROUND(N122,4)*(1-O122),4)</f>
        <v>0</v>
      </c>
      <c r="R122" s="47">
        <f>ROUND(ROUND(Q122,4)*(1+P122),4)</f>
        <v>0</v>
      </c>
      <c r="S122" s="47">
        <f>ROUND($I122*Q122,4)</f>
        <v>0</v>
      </c>
      <c r="T122" s="47">
        <f>ROUND($I122*R122,4)</f>
        <v>0</v>
      </c>
      <c r="U122" s="50"/>
      <c r="V122" s="50"/>
      <c r="W122" s="50"/>
      <c r="X122" s="50"/>
      <c r="Y122" s="51"/>
    </row>
    <row r="123" spans="1:25" ht="13.5" thickBot="1" x14ac:dyDescent="0.3">
      <c r="R123" s="61" t="s">
        <v>104</v>
      </c>
      <c r="S123" s="62">
        <f>SUM(S120:S122)</f>
        <v>0</v>
      </c>
      <c r="T123" s="63">
        <f>SUM(T120:T122)</f>
        <v>0</v>
      </c>
    </row>
    <row r="125" spans="1:25" ht="13.5" thickBot="1" x14ac:dyDescent="0.3"/>
    <row r="126" spans="1:25" ht="13.5" thickBot="1" x14ac:dyDescent="0.3">
      <c r="A126" s="52" t="s">
        <v>63</v>
      </c>
      <c r="B126" s="57" t="s">
        <v>242</v>
      </c>
      <c r="C126" s="18" t="s">
        <v>243</v>
      </c>
      <c r="D126" s="18"/>
      <c r="E126" s="18"/>
      <c r="F126" s="18"/>
      <c r="G126" s="18"/>
      <c r="H126" s="18" t="s">
        <v>118</v>
      </c>
      <c r="I126" s="18"/>
      <c r="J126" s="8"/>
      <c r="K126" s="7"/>
      <c r="L126" s="18" t="s">
        <v>244</v>
      </c>
      <c r="M126" s="18"/>
      <c r="N126" s="18"/>
      <c r="O126" s="18"/>
      <c r="P126" s="18"/>
      <c r="Q126" s="18"/>
      <c r="R126" s="18"/>
      <c r="S126" s="18"/>
      <c r="T126" s="18"/>
      <c r="U126" s="18"/>
      <c r="V126" s="18"/>
      <c r="W126" s="18"/>
      <c r="X126" s="18"/>
      <c r="Y126" s="8"/>
    </row>
    <row r="127" spans="1:25" ht="51.75" thickBot="1" x14ac:dyDescent="0.3">
      <c r="A127" s="53" t="s">
        <v>68</v>
      </c>
      <c r="B127" s="19" t="s">
        <v>69</v>
      </c>
      <c r="C127" s="20" t="s">
        <v>70</v>
      </c>
      <c r="D127" s="20" t="s">
        <v>71</v>
      </c>
      <c r="E127" s="20" t="s">
        <v>72</v>
      </c>
      <c r="F127" s="20" t="s">
        <v>73</v>
      </c>
      <c r="G127" s="20" t="s">
        <v>74</v>
      </c>
      <c r="H127" s="20" t="s">
        <v>75</v>
      </c>
      <c r="I127" s="20" t="s">
        <v>76</v>
      </c>
      <c r="J127" s="21" t="s">
        <v>77</v>
      </c>
      <c r="K127" s="19" t="s">
        <v>78</v>
      </c>
      <c r="L127" s="20" t="s">
        <v>79</v>
      </c>
      <c r="M127" s="20" t="s">
        <v>80</v>
      </c>
      <c r="N127" s="20" t="s">
        <v>81</v>
      </c>
      <c r="O127" s="20" t="s">
        <v>82</v>
      </c>
      <c r="P127" s="20" t="s">
        <v>83</v>
      </c>
      <c r="Q127" s="20" t="s">
        <v>84</v>
      </c>
      <c r="R127" s="20" t="s">
        <v>85</v>
      </c>
      <c r="S127" s="20" t="s">
        <v>86</v>
      </c>
      <c r="T127" s="20" t="s">
        <v>87</v>
      </c>
      <c r="U127" s="20" t="s">
        <v>88</v>
      </c>
      <c r="V127" s="20" t="s">
        <v>89</v>
      </c>
      <c r="W127" s="20" t="s">
        <v>90</v>
      </c>
      <c r="X127" s="20" t="s">
        <v>91</v>
      </c>
      <c r="Y127" s="21" t="s">
        <v>92</v>
      </c>
    </row>
    <row r="128" spans="1:25" ht="51" x14ac:dyDescent="0.25">
      <c r="A128" s="54" t="s">
        <v>93</v>
      </c>
      <c r="B128" s="9">
        <v>1</v>
      </c>
      <c r="C128" s="22" t="s">
        <v>245</v>
      </c>
      <c r="D128" s="22" t="s">
        <v>246</v>
      </c>
      <c r="E128" s="22" t="s">
        <v>247</v>
      </c>
      <c r="F128" s="22" t="s">
        <v>93</v>
      </c>
      <c r="G128" s="22" t="s">
        <v>93</v>
      </c>
      <c r="H128" s="23" t="s">
        <v>98</v>
      </c>
      <c r="I128" s="24">
        <v>20</v>
      </c>
      <c r="J128" s="58"/>
      <c r="K128" s="9">
        <v>1</v>
      </c>
      <c r="L128" s="25"/>
      <c r="M128" s="26"/>
      <c r="N128" s="27">
        <f>IF(M128&gt;0,ROUND(L128/M128,4),0)</f>
        <v>0</v>
      </c>
      <c r="O128" s="28"/>
      <c r="P128" s="29"/>
      <c r="Q128" s="27">
        <f>ROUND(ROUND(N128,4)*(1-O128),4)</f>
        <v>0</v>
      </c>
      <c r="R128" s="27">
        <f>ROUND(ROUND(Q128,4)*(1+P128),4)</f>
        <v>0</v>
      </c>
      <c r="S128" s="27">
        <f>ROUND($I128*Q128,4)</f>
        <v>0</v>
      </c>
      <c r="T128" s="27">
        <f>ROUND($I128*R128,4)</f>
        <v>0</v>
      </c>
      <c r="U128" s="30"/>
      <c r="V128" s="30"/>
      <c r="W128" s="30"/>
      <c r="X128" s="30"/>
      <c r="Y128" s="31"/>
    </row>
    <row r="129" spans="1:25" ht="165.75" x14ac:dyDescent="0.25">
      <c r="A129" s="55" t="s">
        <v>93</v>
      </c>
      <c r="B129" s="11">
        <v>2</v>
      </c>
      <c r="C129" s="32" t="s">
        <v>248</v>
      </c>
      <c r="D129" s="32" t="s">
        <v>249</v>
      </c>
      <c r="E129" s="32" t="s">
        <v>247</v>
      </c>
      <c r="F129" s="32" t="s">
        <v>250</v>
      </c>
      <c r="G129" s="32" t="s">
        <v>93</v>
      </c>
      <c r="H129" s="33" t="s">
        <v>98</v>
      </c>
      <c r="I129" s="34">
        <v>770</v>
      </c>
      <c r="J129" s="59"/>
      <c r="K129" s="11">
        <v>1</v>
      </c>
      <c r="L129" s="35"/>
      <c r="M129" s="36"/>
      <c r="N129" s="37">
        <f>IF(M129&gt;0,ROUND(L129/M129,4),0)</f>
        <v>0</v>
      </c>
      <c r="O129" s="38"/>
      <c r="P129" s="39"/>
      <c r="Q129" s="37">
        <f>ROUND(ROUND(N129,4)*(1-O129),4)</f>
        <v>0</v>
      </c>
      <c r="R129" s="37">
        <f>ROUND(ROUND(Q129,4)*(1+P129),4)</f>
        <v>0</v>
      </c>
      <c r="S129" s="37">
        <f>ROUND($I129*Q129,4)</f>
        <v>0</v>
      </c>
      <c r="T129" s="37">
        <f>ROUND($I129*R129,4)</f>
        <v>0</v>
      </c>
      <c r="U129" s="40"/>
      <c r="V129" s="40"/>
      <c r="W129" s="40"/>
      <c r="X129" s="40"/>
      <c r="Y129" s="41"/>
    </row>
    <row r="130" spans="1:25" ht="26.25" thickBot="1" x14ac:dyDescent="0.3">
      <c r="A130" s="56" t="s">
        <v>93</v>
      </c>
      <c r="B130" s="13">
        <v>3</v>
      </c>
      <c r="C130" s="42" t="s">
        <v>251</v>
      </c>
      <c r="D130" s="42" t="s">
        <v>252</v>
      </c>
      <c r="E130" s="42" t="s">
        <v>247</v>
      </c>
      <c r="F130" s="42" t="s">
        <v>250</v>
      </c>
      <c r="G130" s="42" t="s">
        <v>93</v>
      </c>
      <c r="H130" s="43" t="s">
        <v>98</v>
      </c>
      <c r="I130" s="44">
        <v>8</v>
      </c>
      <c r="J130" s="60"/>
      <c r="K130" s="13">
        <v>1</v>
      </c>
      <c r="L130" s="45"/>
      <c r="M130" s="46"/>
      <c r="N130" s="47">
        <f>IF(M130&gt;0,ROUND(L130/M130,4),0)</f>
        <v>0</v>
      </c>
      <c r="O130" s="48"/>
      <c r="P130" s="49"/>
      <c r="Q130" s="47">
        <f>ROUND(ROUND(N130,4)*(1-O130),4)</f>
        <v>0</v>
      </c>
      <c r="R130" s="47">
        <f>ROUND(ROUND(Q130,4)*(1+P130),4)</f>
        <v>0</v>
      </c>
      <c r="S130" s="47">
        <f>ROUND($I130*Q130,4)</f>
        <v>0</v>
      </c>
      <c r="T130" s="47">
        <f>ROUND($I130*R130,4)</f>
        <v>0</v>
      </c>
      <c r="U130" s="50"/>
      <c r="V130" s="50"/>
      <c r="W130" s="50"/>
      <c r="X130" s="50"/>
      <c r="Y130" s="51"/>
    </row>
    <row r="131" spans="1:25" ht="13.5" thickBot="1" x14ac:dyDescent="0.3">
      <c r="R131" s="61" t="s">
        <v>104</v>
      </c>
      <c r="S131" s="62">
        <f>SUM(S128:S130)</f>
        <v>0</v>
      </c>
      <c r="T131" s="63">
        <f>SUM(T128:T130)</f>
        <v>0</v>
      </c>
    </row>
    <row r="133" spans="1:25" ht="13.5" thickBot="1" x14ac:dyDescent="0.3"/>
    <row r="134" spans="1:25" ht="13.5" thickBot="1" x14ac:dyDescent="0.3">
      <c r="A134" s="52" t="s">
        <v>63</v>
      </c>
      <c r="B134" s="57" t="s">
        <v>253</v>
      </c>
      <c r="C134" s="18" t="s">
        <v>254</v>
      </c>
      <c r="D134" s="18"/>
      <c r="E134" s="18"/>
      <c r="F134" s="18"/>
      <c r="G134" s="18"/>
      <c r="H134" s="18" t="s">
        <v>66</v>
      </c>
      <c r="I134" s="18"/>
      <c r="J134" s="8"/>
      <c r="K134" s="7"/>
      <c r="L134" s="18" t="s">
        <v>255</v>
      </c>
      <c r="M134" s="18"/>
      <c r="N134" s="18"/>
      <c r="O134" s="18"/>
      <c r="P134" s="18"/>
      <c r="Q134" s="18"/>
      <c r="R134" s="18"/>
      <c r="S134" s="18"/>
      <c r="T134" s="18"/>
      <c r="U134" s="18"/>
      <c r="V134" s="18"/>
      <c r="W134" s="18"/>
      <c r="X134" s="18"/>
      <c r="Y134" s="8"/>
    </row>
    <row r="135" spans="1:25" ht="51.75" thickBot="1" x14ac:dyDescent="0.3">
      <c r="A135" s="53" t="s">
        <v>68</v>
      </c>
      <c r="B135" s="19" t="s">
        <v>69</v>
      </c>
      <c r="C135" s="20" t="s">
        <v>70</v>
      </c>
      <c r="D135" s="20" t="s">
        <v>71</v>
      </c>
      <c r="E135" s="20" t="s">
        <v>72</v>
      </c>
      <c r="F135" s="20" t="s">
        <v>73</v>
      </c>
      <c r="G135" s="20" t="s">
        <v>74</v>
      </c>
      <c r="H135" s="20" t="s">
        <v>75</v>
      </c>
      <c r="I135" s="20" t="s">
        <v>76</v>
      </c>
      <c r="J135" s="21" t="s">
        <v>77</v>
      </c>
      <c r="K135" s="19" t="s">
        <v>78</v>
      </c>
      <c r="L135" s="20" t="s">
        <v>79</v>
      </c>
      <c r="M135" s="20" t="s">
        <v>80</v>
      </c>
      <c r="N135" s="20" t="s">
        <v>81</v>
      </c>
      <c r="O135" s="20" t="s">
        <v>82</v>
      </c>
      <c r="P135" s="20" t="s">
        <v>83</v>
      </c>
      <c r="Q135" s="20" t="s">
        <v>84</v>
      </c>
      <c r="R135" s="20" t="s">
        <v>85</v>
      </c>
      <c r="S135" s="20" t="s">
        <v>86</v>
      </c>
      <c r="T135" s="20" t="s">
        <v>87</v>
      </c>
      <c r="U135" s="20" t="s">
        <v>88</v>
      </c>
      <c r="V135" s="20" t="s">
        <v>89</v>
      </c>
      <c r="W135" s="20" t="s">
        <v>90</v>
      </c>
      <c r="X135" s="20" t="s">
        <v>91</v>
      </c>
      <c r="Y135" s="21" t="s">
        <v>92</v>
      </c>
    </row>
    <row r="136" spans="1:25" ht="26.25" thickBot="1" x14ac:dyDescent="0.3">
      <c r="A136" s="74" t="s">
        <v>93</v>
      </c>
      <c r="B136" s="75">
        <v>1</v>
      </c>
      <c r="C136" s="64" t="s">
        <v>256</v>
      </c>
      <c r="D136" s="64" t="s">
        <v>257</v>
      </c>
      <c r="E136" s="64" t="s">
        <v>258</v>
      </c>
      <c r="F136" s="64" t="s">
        <v>259</v>
      </c>
      <c r="G136" s="64" t="s">
        <v>93</v>
      </c>
      <c r="H136" s="65" t="s">
        <v>98</v>
      </c>
      <c r="I136" s="66">
        <v>100</v>
      </c>
      <c r="J136" s="76"/>
      <c r="K136" s="75">
        <v>1</v>
      </c>
      <c r="L136" s="67"/>
      <c r="M136" s="68"/>
      <c r="N136" s="69">
        <f>IF(M136&gt;0,ROUND(L136/M136,4),0)</f>
        <v>0</v>
      </c>
      <c r="O136" s="70"/>
      <c r="P136" s="71"/>
      <c r="Q136" s="69">
        <f>ROUND(ROUND(N136,4)*(1-O136),4)</f>
        <v>0</v>
      </c>
      <c r="R136" s="69">
        <f>ROUND(ROUND(Q136,4)*(1+P136),4)</f>
        <v>0</v>
      </c>
      <c r="S136" s="69">
        <f>ROUND($I136*Q136,4)</f>
        <v>0</v>
      </c>
      <c r="T136" s="69">
        <f>ROUND($I136*R136,4)</f>
        <v>0</v>
      </c>
      <c r="U136" s="72"/>
      <c r="V136" s="72"/>
      <c r="W136" s="72"/>
      <c r="X136" s="72"/>
      <c r="Y136" s="73"/>
    </row>
    <row r="137" spans="1:25" ht="13.5" thickBot="1" x14ac:dyDescent="0.3">
      <c r="R137" s="61" t="s">
        <v>104</v>
      </c>
      <c r="S137" s="62">
        <f>SUM(S136:S136)</f>
        <v>0</v>
      </c>
      <c r="T137" s="63">
        <f>SUM(T136:T136)</f>
        <v>0</v>
      </c>
    </row>
    <row r="139" spans="1:25" ht="13.5" thickBot="1" x14ac:dyDescent="0.3"/>
    <row r="140" spans="1:25" ht="13.5" thickBot="1" x14ac:dyDescent="0.3">
      <c r="A140" s="52" t="s">
        <v>63</v>
      </c>
      <c r="B140" s="57" t="s">
        <v>260</v>
      </c>
      <c r="C140" s="18" t="s">
        <v>261</v>
      </c>
      <c r="D140" s="18"/>
      <c r="E140" s="18"/>
      <c r="F140" s="18"/>
      <c r="G140" s="18"/>
      <c r="H140" s="18" t="s">
        <v>66</v>
      </c>
      <c r="I140" s="18"/>
      <c r="J140" s="8"/>
      <c r="K140" s="7"/>
      <c r="L140" s="18" t="s">
        <v>262</v>
      </c>
      <c r="M140" s="18"/>
      <c r="N140" s="18"/>
      <c r="O140" s="18"/>
      <c r="P140" s="18"/>
      <c r="Q140" s="18"/>
      <c r="R140" s="18"/>
      <c r="S140" s="18"/>
      <c r="T140" s="18"/>
      <c r="U140" s="18"/>
      <c r="V140" s="18"/>
      <c r="W140" s="18"/>
      <c r="X140" s="18"/>
      <c r="Y140" s="8"/>
    </row>
    <row r="141" spans="1:25" ht="51.75" thickBot="1" x14ac:dyDescent="0.3">
      <c r="A141" s="53" t="s">
        <v>68</v>
      </c>
      <c r="B141" s="19" t="s">
        <v>69</v>
      </c>
      <c r="C141" s="20" t="s">
        <v>70</v>
      </c>
      <c r="D141" s="20" t="s">
        <v>71</v>
      </c>
      <c r="E141" s="20" t="s">
        <v>72</v>
      </c>
      <c r="F141" s="20" t="s">
        <v>73</v>
      </c>
      <c r="G141" s="20" t="s">
        <v>74</v>
      </c>
      <c r="H141" s="20" t="s">
        <v>75</v>
      </c>
      <c r="I141" s="20" t="s">
        <v>76</v>
      </c>
      <c r="J141" s="21" t="s">
        <v>77</v>
      </c>
      <c r="K141" s="19" t="s">
        <v>78</v>
      </c>
      <c r="L141" s="20" t="s">
        <v>79</v>
      </c>
      <c r="M141" s="20" t="s">
        <v>80</v>
      </c>
      <c r="N141" s="20" t="s">
        <v>81</v>
      </c>
      <c r="O141" s="20" t="s">
        <v>82</v>
      </c>
      <c r="P141" s="20" t="s">
        <v>83</v>
      </c>
      <c r="Q141" s="20" t="s">
        <v>84</v>
      </c>
      <c r="R141" s="20" t="s">
        <v>85</v>
      </c>
      <c r="S141" s="20" t="s">
        <v>86</v>
      </c>
      <c r="T141" s="20" t="s">
        <v>87</v>
      </c>
      <c r="U141" s="20" t="s">
        <v>88</v>
      </c>
      <c r="V141" s="20" t="s">
        <v>89</v>
      </c>
      <c r="W141" s="20" t="s">
        <v>90</v>
      </c>
      <c r="X141" s="20" t="s">
        <v>91</v>
      </c>
      <c r="Y141" s="21" t="s">
        <v>92</v>
      </c>
    </row>
    <row r="142" spans="1:25" ht="64.5" thickBot="1" x14ac:dyDescent="0.3">
      <c r="A142" s="74" t="s">
        <v>93</v>
      </c>
      <c r="B142" s="75">
        <v>1</v>
      </c>
      <c r="C142" s="64" t="s">
        <v>262</v>
      </c>
      <c r="D142" s="64" t="s">
        <v>263</v>
      </c>
      <c r="E142" s="64" t="s">
        <v>264</v>
      </c>
      <c r="F142" s="64" t="s">
        <v>265</v>
      </c>
      <c r="G142" s="64" t="s">
        <v>93</v>
      </c>
      <c r="H142" s="65" t="s">
        <v>98</v>
      </c>
      <c r="I142" s="66">
        <v>1755</v>
      </c>
      <c r="J142" s="76"/>
      <c r="K142" s="75">
        <v>1</v>
      </c>
      <c r="L142" s="67"/>
      <c r="M142" s="68"/>
      <c r="N142" s="69">
        <f>IF(M142&gt;0,ROUND(L142/M142,4),0)</f>
        <v>0</v>
      </c>
      <c r="O142" s="70"/>
      <c r="P142" s="71"/>
      <c r="Q142" s="69">
        <f>ROUND(ROUND(N142,4)*(1-O142),4)</f>
        <v>0</v>
      </c>
      <c r="R142" s="69">
        <f>ROUND(ROUND(Q142,4)*(1+P142),4)</f>
        <v>0</v>
      </c>
      <c r="S142" s="69">
        <f>ROUND($I142*Q142,4)</f>
        <v>0</v>
      </c>
      <c r="T142" s="69">
        <f>ROUND($I142*R142,4)</f>
        <v>0</v>
      </c>
      <c r="U142" s="72"/>
      <c r="V142" s="72"/>
      <c r="W142" s="72"/>
      <c r="X142" s="72"/>
      <c r="Y142" s="73"/>
    </row>
    <row r="143" spans="1:25" ht="13.5" thickBot="1" x14ac:dyDescent="0.3">
      <c r="R143" s="61" t="s">
        <v>104</v>
      </c>
      <c r="S143" s="62">
        <f>SUM(S142:S142)</f>
        <v>0</v>
      </c>
      <c r="T143" s="63">
        <f>SUM(T142:T142)</f>
        <v>0</v>
      </c>
    </row>
    <row r="145" spans="1:25" ht="13.5" thickBot="1" x14ac:dyDescent="0.3"/>
    <row r="146" spans="1:25" ht="13.5" thickBot="1" x14ac:dyDescent="0.3">
      <c r="A146" s="52" t="s">
        <v>63</v>
      </c>
      <c r="B146" s="57" t="s">
        <v>266</v>
      </c>
      <c r="C146" s="18" t="s">
        <v>267</v>
      </c>
      <c r="D146" s="18"/>
      <c r="E146" s="18"/>
      <c r="F146" s="18"/>
      <c r="G146" s="18"/>
      <c r="H146" s="18" t="s">
        <v>66</v>
      </c>
      <c r="I146" s="18"/>
      <c r="J146" s="8"/>
      <c r="K146" s="7"/>
      <c r="L146" s="18" t="s">
        <v>268</v>
      </c>
      <c r="M146" s="18"/>
      <c r="N146" s="18"/>
      <c r="O146" s="18"/>
      <c r="P146" s="18"/>
      <c r="Q146" s="18"/>
      <c r="R146" s="18"/>
      <c r="S146" s="18"/>
      <c r="T146" s="18"/>
      <c r="U146" s="18"/>
      <c r="V146" s="18"/>
      <c r="W146" s="18"/>
      <c r="X146" s="18"/>
      <c r="Y146" s="8"/>
    </row>
    <row r="147" spans="1:25" ht="51.75" thickBot="1" x14ac:dyDescent="0.3">
      <c r="A147" s="53" t="s">
        <v>68</v>
      </c>
      <c r="B147" s="19" t="s">
        <v>69</v>
      </c>
      <c r="C147" s="20" t="s">
        <v>70</v>
      </c>
      <c r="D147" s="20" t="s">
        <v>71</v>
      </c>
      <c r="E147" s="20" t="s">
        <v>72</v>
      </c>
      <c r="F147" s="20" t="s">
        <v>73</v>
      </c>
      <c r="G147" s="20" t="s">
        <v>74</v>
      </c>
      <c r="H147" s="20" t="s">
        <v>75</v>
      </c>
      <c r="I147" s="20" t="s">
        <v>76</v>
      </c>
      <c r="J147" s="21" t="s">
        <v>77</v>
      </c>
      <c r="K147" s="19" t="s">
        <v>78</v>
      </c>
      <c r="L147" s="20" t="s">
        <v>79</v>
      </c>
      <c r="M147" s="20" t="s">
        <v>80</v>
      </c>
      <c r="N147" s="20" t="s">
        <v>81</v>
      </c>
      <c r="O147" s="20" t="s">
        <v>82</v>
      </c>
      <c r="P147" s="20" t="s">
        <v>83</v>
      </c>
      <c r="Q147" s="20" t="s">
        <v>84</v>
      </c>
      <c r="R147" s="20" t="s">
        <v>85</v>
      </c>
      <c r="S147" s="20" t="s">
        <v>86</v>
      </c>
      <c r="T147" s="20" t="s">
        <v>87</v>
      </c>
      <c r="U147" s="20" t="s">
        <v>88</v>
      </c>
      <c r="V147" s="20" t="s">
        <v>89</v>
      </c>
      <c r="W147" s="20" t="s">
        <v>90</v>
      </c>
      <c r="X147" s="20" t="s">
        <v>91</v>
      </c>
      <c r="Y147" s="21" t="s">
        <v>92</v>
      </c>
    </row>
    <row r="148" spans="1:25" ht="26.25" thickBot="1" x14ac:dyDescent="0.3">
      <c r="A148" s="74" t="s">
        <v>93</v>
      </c>
      <c r="B148" s="75">
        <v>1</v>
      </c>
      <c r="C148" s="64" t="s">
        <v>269</v>
      </c>
      <c r="D148" s="64" t="s">
        <v>270</v>
      </c>
      <c r="E148" s="64" t="s">
        <v>271</v>
      </c>
      <c r="F148" s="64" t="s">
        <v>272</v>
      </c>
      <c r="G148" s="64" t="s">
        <v>93</v>
      </c>
      <c r="H148" s="65" t="s">
        <v>98</v>
      </c>
      <c r="I148" s="66">
        <v>130</v>
      </c>
      <c r="J148" s="76"/>
      <c r="K148" s="75">
        <v>1</v>
      </c>
      <c r="L148" s="67"/>
      <c r="M148" s="68"/>
      <c r="N148" s="69">
        <f>IF(M148&gt;0,ROUND(L148/M148,4),0)</f>
        <v>0</v>
      </c>
      <c r="O148" s="70"/>
      <c r="P148" s="71"/>
      <c r="Q148" s="69">
        <f>ROUND(ROUND(N148,4)*(1-O148),4)</f>
        <v>0</v>
      </c>
      <c r="R148" s="69">
        <f>ROUND(ROUND(Q148,4)*(1+P148),4)</f>
        <v>0</v>
      </c>
      <c r="S148" s="69">
        <f>ROUND($I148*Q148,4)</f>
        <v>0</v>
      </c>
      <c r="T148" s="69">
        <f>ROUND($I148*R148,4)</f>
        <v>0</v>
      </c>
      <c r="U148" s="72"/>
      <c r="V148" s="72"/>
      <c r="W148" s="72"/>
      <c r="X148" s="72"/>
      <c r="Y148" s="73"/>
    </row>
    <row r="149" spans="1:25" ht="13.5" thickBot="1" x14ac:dyDescent="0.3">
      <c r="R149" s="61" t="s">
        <v>104</v>
      </c>
      <c r="S149" s="62">
        <f>SUM(S148:S148)</f>
        <v>0</v>
      </c>
      <c r="T149" s="63">
        <f>SUM(T148:T148)</f>
        <v>0</v>
      </c>
    </row>
    <row r="151" spans="1:25" ht="13.5" thickBot="1" x14ac:dyDescent="0.3"/>
    <row r="152" spans="1:25" ht="13.5" thickBot="1" x14ac:dyDescent="0.3">
      <c r="A152" s="52" t="s">
        <v>63</v>
      </c>
      <c r="B152" s="57" t="s">
        <v>273</v>
      </c>
      <c r="C152" s="18" t="s">
        <v>274</v>
      </c>
      <c r="D152" s="18"/>
      <c r="E152" s="18"/>
      <c r="F152" s="18"/>
      <c r="G152" s="18"/>
      <c r="H152" s="18" t="s">
        <v>66</v>
      </c>
      <c r="I152" s="18"/>
      <c r="J152" s="8"/>
      <c r="K152" s="7"/>
      <c r="L152" s="18" t="s">
        <v>275</v>
      </c>
      <c r="M152" s="18"/>
      <c r="N152" s="18"/>
      <c r="O152" s="18"/>
      <c r="P152" s="18"/>
      <c r="Q152" s="18"/>
      <c r="R152" s="18"/>
      <c r="S152" s="18"/>
      <c r="T152" s="18"/>
      <c r="U152" s="18"/>
      <c r="V152" s="18"/>
      <c r="W152" s="18"/>
      <c r="X152" s="18"/>
      <c r="Y152" s="8"/>
    </row>
    <row r="153" spans="1:25" ht="51.75" thickBot="1" x14ac:dyDescent="0.3">
      <c r="A153" s="53" t="s">
        <v>68</v>
      </c>
      <c r="B153" s="19" t="s">
        <v>69</v>
      </c>
      <c r="C153" s="20" t="s">
        <v>70</v>
      </c>
      <c r="D153" s="20" t="s">
        <v>71</v>
      </c>
      <c r="E153" s="20" t="s">
        <v>72</v>
      </c>
      <c r="F153" s="20" t="s">
        <v>73</v>
      </c>
      <c r="G153" s="20" t="s">
        <v>74</v>
      </c>
      <c r="H153" s="20" t="s">
        <v>75</v>
      </c>
      <c r="I153" s="20" t="s">
        <v>76</v>
      </c>
      <c r="J153" s="21" t="s">
        <v>77</v>
      </c>
      <c r="K153" s="19" t="s">
        <v>78</v>
      </c>
      <c r="L153" s="20" t="s">
        <v>79</v>
      </c>
      <c r="M153" s="20" t="s">
        <v>80</v>
      </c>
      <c r="N153" s="20" t="s">
        <v>81</v>
      </c>
      <c r="O153" s="20" t="s">
        <v>82</v>
      </c>
      <c r="P153" s="20" t="s">
        <v>83</v>
      </c>
      <c r="Q153" s="20" t="s">
        <v>84</v>
      </c>
      <c r="R153" s="20" t="s">
        <v>85</v>
      </c>
      <c r="S153" s="20" t="s">
        <v>86</v>
      </c>
      <c r="T153" s="20" t="s">
        <v>87</v>
      </c>
      <c r="U153" s="20" t="s">
        <v>88</v>
      </c>
      <c r="V153" s="20" t="s">
        <v>89</v>
      </c>
      <c r="W153" s="20" t="s">
        <v>90</v>
      </c>
      <c r="X153" s="20" t="s">
        <v>91</v>
      </c>
      <c r="Y153" s="21" t="s">
        <v>92</v>
      </c>
    </row>
    <row r="154" spans="1:25" ht="39" thickBot="1" x14ac:dyDescent="0.3">
      <c r="A154" s="74" t="s">
        <v>93</v>
      </c>
      <c r="B154" s="75">
        <v>1</v>
      </c>
      <c r="C154" s="64" t="s">
        <v>276</v>
      </c>
      <c r="D154" s="64" t="s">
        <v>277</v>
      </c>
      <c r="E154" s="64" t="s">
        <v>278</v>
      </c>
      <c r="F154" s="64" t="s">
        <v>93</v>
      </c>
      <c r="G154" s="64" t="s">
        <v>93</v>
      </c>
      <c r="H154" s="65" t="s">
        <v>98</v>
      </c>
      <c r="I154" s="66">
        <v>6000</v>
      </c>
      <c r="J154" s="76"/>
      <c r="K154" s="75">
        <v>1</v>
      </c>
      <c r="L154" s="67"/>
      <c r="M154" s="68"/>
      <c r="N154" s="69">
        <f>IF(M154&gt;0,ROUND(L154/M154,4),0)</f>
        <v>0</v>
      </c>
      <c r="O154" s="70"/>
      <c r="P154" s="71"/>
      <c r="Q154" s="69">
        <f>ROUND(ROUND(N154,4)*(1-O154),4)</f>
        <v>0</v>
      </c>
      <c r="R154" s="69">
        <f>ROUND(ROUND(Q154,4)*(1+P154),4)</f>
        <v>0</v>
      </c>
      <c r="S154" s="69">
        <f>ROUND($I154*Q154,4)</f>
        <v>0</v>
      </c>
      <c r="T154" s="69">
        <f>ROUND($I154*R154,4)</f>
        <v>0</v>
      </c>
      <c r="U154" s="72"/>
      <c r="V154" s="72"/>
      <c r="W154" s="72"/>
      <c r="X154" s="72"/>
      <c r="Y154" s="73"/>
    </row>
    <row r="155" spans="1:25" ht="13.5" thickBot="1" x14ac:dyDescent="0.3">
      <c r="R155" s="61" t="s">
        <v>104</v>
      </c>
      <c r="S155" s="62">
        <f>SUM(S154:S154)</f>
        <v>0</v>
      </c>
      <c r="T155" s="63">
        <f>SUM(T154:T154)</f>
        <v>0</v>
      </c>
    </row>
    <row r="157" spans="1:25" ht="13.5" thickBot="1" x14ac:dyDescent="0.3"/>
    <row r="158" spans="1:25" ht="13.5" thickBot="1" x14ac:dyDescent="0.3">
      <c r="A158" s="52" t="s">
        <v>63</v>
      </c>
      <c r="B158" s="57" t="s">
        <v>279</v>
      </c>
      <c r="C158" s="18" t="s">
        <v>280</v>
      </c>
      <c r="D158" s="18"/>
      <c r="E158" s="18"/>
      <c r="F158" s="18"/>
      <c r="G158" s="18"/>
      <c r="H158" s="18" t="s">
        <v>66</v>
      </c>
      <c r="I158" s="18"/>
      <c r="J158" s="8"/>
      <c r="K158" s="7"/>
      <c r="L158" s="18" t="s">
        <v>281</v>
      </c>
      <c r="M158" s="18"/>
      <c r="N158" s="18"/>
      <c r="O158" s="18"/>
      <c r="P158" s="18"/>
      <c r="Q158" s="18"/>
      <c r="R158" s="18"/>
      <c r="S158" s="18"/>
      <c r="T158" s="18"/>
      <c r="U158" s="18"/>
      <c r="V158" s="18"/>
      <c r="W158" s="18"/>
      <c r="X158" s="18"/>
      <c r="Y158" s="8"/>
    </row>
    <row r="159" spans="1:25" ht="51.75" thickBot="1" x14ac:dyDescent="0.3">
      <c r="A159" s="53" t="s">
        <v>68</v>
      </c>
      <c r="B159" s="19" t="s">
        <v>69</v>
      </c>
      <c r="C159" s="20" t="s">
        <v>70</v>
      </c>
      <c r="D159" s="20" t="s">
        <v>71</v>
      </c>
      <c r="E159" s="20" t="s">
        <v>72</v>
      </c>
      <c r="F159" s="20" t="s">
        <v>73</v>
      </c>
      <c r="G159" s="20" t="s">
        <v>74</v>
      </c>
      <c r="H159" s="20" t="s">
        <v>75</v>
      </c>
      <c r="I159" s="20" t="s">
        <v>76</v>
      </c>
      <c r="J159" s="21" t="s">
        <v>77</v>
      </c>
      <c r="K159" s="19" t="s">
        <v>78</v>
      </c>
      <c r="L159" s="20" t="s">
        <v>79</v>
      </c>
      <c r="M159" s="20" t="s">
        <v>80</v>
      </c>
      <c r="N159" s="20" t="s">
        <v>81</v>
      </c>
      <c r="O159" s="20" t="s">
        <v>82</v>
      </c>
      <c r="P159" s="20" t="s">
        <v>83</v>
      </c>
      <c r="Q159" s="20" t="s">
        <v>84</v>
      </c>
      <c r="R159" s="20" t="s">
        <v>85</v>
      </c>
      <c r="S159" s="20" t="s">
        <v>86</v>
      </c>
      <c r="T159" s="20" t="s">
        <v>87</v>
      </c>
      <c r="U159" s="20" t="s">
        <v>88</v>
      </c>
      <c r="V159" s="20" t="s">
        <v>89</v>
      </c>
      <c r="W159" s="20" t="s">
        <v>90</v>
      </c>
      <c r="X159" s="20" t="s">
        <v>91</v>
      </c>
      <c r="Y159" s="21" t="s">
        <v>92</v>
      </c>
    </row>
    <row r="160" spans="1:25" ht="25.5" x14ac:dyDescent="0.25">
      <c r="A160" s="54" t="s">
        <v>93</v>
      </c>
      <c r="B160" s="9">
        <v>1</v>
      </c>
      <c r="C160" s="22" t="s">
        <v>282</v>
      </c>
      <c r="D160" s="22" t="s">
        <v>283</v>
      </c>
      <c r="E160" s="22" t="s">
        <v>93</v>
      </c>
      <c r="F160" s="22" t="s">
        <v>93</v>
      </c>
      <c r="G160" s="22" t="s">
        <v>93</v>
      </c>
      <c r="H160" s="23" t="s">
        <v>98</v>
      </c>
      <c r="I160" s="24">
        <v>1700</v>
      </c>
      <c r="J160" s="58"/>
      <c r="K160" s="9">
        <v>1</v>
      </c>
      <c r="L160" s="25"/>
      <c r="M160" s="26"/>
      <c r="N160" s="27">
        <f>IF(M160&gt;0,ROUND(L160/M160,4),0)</f>
        <v>0</v>
      </c>
      <c r="O160" s="28"/>
      <c r="P160" s="29"/>
      <c r="Q160" s="27">
        <f>ROUND(ROUND(N160,4)*(1-O160),4)</f>
        <v>0</v>
      </c>
      <c r="R160" s="27">
        <f>ROUND(ROUND(Q160,4)*(1+P160),4)</f>
        <v>0</v>
      </c>
      <c r="S160" s="27">
        <f>ROUND($I160*Q160,4)</f>
        <v>0</v>
      </c>
      <c r="T160" s="27">
        <f>ROUND($I160*R160,4)</f>
        <v>0</v>
      </c>
      <c r="U160" s="30"/>
      <c r="V160" s="30"/>
      <c r="W160" s="30"/>
      <c r="X160" s="30"/>
      <c r="Y160" s="31"/>
    </row>
    <row r="161" spans="1:25" ht="26.25" thickBot="1" x14ac:dyDescent="0.3">
      <c r="A161" s="56" t="s">
        <v>93</v>
      </c>
      <c r="B161" s="13">
        <v>2</v>
      </c>
      <c r="C161" s="42" t="s">
        <v>284</v>
      </c>
      <c r="D161" s="42" t="s">
        <v>285</v>
      </c>
      <c r="E161" s="42" t="s">
        <v>93</v>
      </c>
      <c r="F161" s="42" t="s">
        <v>93</v>
      </c>
      <c r="G161" s="42" t="s">
        <v>93</v>
      </c>
      <c r="H161" s="43" t="s">
        <v>98</v>
      </c>
      <c r="I161" s="44">
        <v>4560</v>
      </c>
      <c r="J161" s="60"/>
      <c r="K161" s="13">
        <v>1</v>
      </c>
      <c r="L161" s="45"/>
      <c r="M161" s="46"/>
      <c r="N161" s="47">
        <f>IF(M161&gt;0,ROUND(L161/M161,4),0)</f>
        <v>0</v>
      </c>
      <c r="O161" s="48"/>
      <c r="P161" s="49"/>
      <c r="Q161" s="47">
        <f>ROUND(ROUND(N161,4)*(1-O161),4)</f>
        <v>0</v>
      </c>
      <c r="R161" s="47">
        <f>ROUND(ROUND(Q161,4)*(1+P161),4)</f>
        <v>0</v>
      </c>
      <c r="S161" s="47">
        <f>ROUND($I161*Q161,4)</f>
        <v>0</v>
      </c>
      <c r="T161" s="47">
        <f>ROUND($I161*R161,4)</f>
        <v>0</v>
      </c>
      <c r="U161" s="50"/>
      <c r="V161" s="50"/>
      <c r="W161" s="50"/>
      <c r="X161" s="50"/>
      <c r="Y161" s="51"/>
    </row>
    <row r="162" spans="1:25" ht="13.5" thickBot="1" x14ac:dyDescent="0.3">
      <c r="R162" s="61" t="s">
        <v>104</v>
      </c>
      <c r="S162" s="62">
        <f>SUM(S160:S161)</f>
        <v>0</v>
      </c>
      <c r="T162" s="63">
        <f>SUM(T160:T161)</f>
        <v>0</v>
      </c>
    </row>
    <row r="164" spans="1:25" ht="13.5" thickBot="1" x14ac:dyDescent="0.3"/>
    <row r="165" spans="1:25" ht="13.5" thickBot="1" x14ac:dyDescent="0.3">
      <c r="A165" s="52" t="s">
        <v>63</v>
      </c>
      <c r="B165" s="57" t="s">
        <v>286</v>
      </c>
      <c r="C165" s="18" t="s">
        <v>287</v>
      </c>
      <c r="D165" s="18"/>
      <c r="E165" s="18"/>
      <c r="F165" s="18"/>
      <c r="G165" s="18"/>
      <c r="H165" s="18" t="s">
        <v>66</v>
      </c>
      <c r="I165" s="18"/>
      <c r="J165" s="8"/>
      <c r="K165" s="7"/>
      <c r="L165" s="18" t="s">
        <v>288</v>
      </c>
      <c r="M165" s="18"/>
      <c r="N165" s="18"/>
      <c r="O165" s="18"/>
      <c r="P165" s="18"/>
      <c r="Q165" s="18"/>
      <c r="R165" s="18"/>
      <c r="S165" s="18"/>
      <c r="T165" s="18"/>
      <c r="U165" s="18"/>
      <c r="V165" s="18"/>
      <c r="W165" s="18"/>
      <c r="X165" s="18"/>
      <c r="Y165" s="8"/>
    </row>
    <row r="166" spans="1:25" ht="51.75" thickBot="1" x14ac:dyDescent="0.3">
      <c r="A166" s="53" t="s">
        <v>68</v>
      </c>
      <c r="B166" s="19" t="s">
        <v>69</v>
      </c>
      <c r="C166" s="20" t="s">
        <v>70</v>
      </c>
      <c r="D166" s="20" t="s">
        <v>71</v>
      </c>
      <c r="E166" s="20" t="s">
        <v>72</v>
      </c>
      <c r="F166" s="20" t="s">
        <v>73</v>
      </c>
      <c r="G166" s="20" t="s">
        <v>74</v>
      </c>
      <c r="H166" s="20" t="s">
        <v>75</v>
      </c>
      <c r="I166" s="20" t="s">
        <v>76</v>
      </c>
      <c r="J166" s="21" t="s">
        <v>77</v>
      </c>
      <c r="K166" s="19" t="s">
        <v>78</v>
      </c>
      <c r="L166" s="20" t="s">
        <v>79</v>
      </c>
      <c r="M166" s="20" t="s">
        <v>80</v>
      </c>
      <c r="N166" s="20" t="s">
        <v>81</v>
      </c>
      <c r="O166" s="20" t="s">
        <v>82</v>
      </c>
      <c r="P166" s="20" t="s">
        <v>83</v>
      </c>
      <c r="Q166" s="20" t="s">
        <v>84</v>
      </c>
      <c r="R166" s="20" t="s">
        <v>85</v>
      </c>
      <c r="S166" s="20" t="s">
        <v>86</v>
      </c>
      <c r="T166" s="20" t="s">
        <v>87</v>
      </c>
      <c r="U166" s="20" t="s">
        <v>88</v>
      </c>
      <c r="V166" s="20" t="s">
        <v>89</v>
      </c>
      <c r="W166" s="20" t="s">
        <v>90</v>
      </c>
      <c r="X166" s="20" t="s">
        <v>91</v>
      </c>
      <c r="Y166" s="21" t="s">
        <v>92</v>
      </c>
    </row>
    <row r="167" spans="1:25" ht="38.25" x14ac:dyDescent="0.25">
      <c r="A167" s="54" t="s">
        <v>93</v>
      </c>
      <c r="B167" s="9">
        <v>1</v>
      </c>
      <c r="C167" s="22" t="s">
        <v>289</v>
      </c>
      <c r="D167" s="22" t="s">
        <v>290</v>
      </c>
      <c r="E167" s="22" t="s">
        <v>291</v>
      </c>
      <c r="F167" s="22" t="s">
        <v>292</v>
      </c>
      <c r="G167" s="22" t="s">
        <v>93</v>
      </c>
      <c r="H167" s="23" t="s">
        <v>98</v>
      </c>
      <c r="I167" s="24">
        <v>1800</v>
      </c>
      <c r="J167" s="58"/>
      <c r="K167" s="9">
        <v>1</v>
      </c>
      <c r="L167" s="25"/>
      <c r="M167" s="26"/>
      <c r="N167" s="27">
        <f>IF(M167&gt;0,ROUND(L167/M167,4),0)</f>
        <v>0</v>
      </c>
      <c r="O167" s="28"/>
      <c r="P167" s="29"/>
      <c r="Q167" s="27">
        <f>ROUND(ROUND(N167,4)*(1-O167),4)</f>
        <v>0</v>
      </c>
      <c r="R167" s="27">
        <f>ROUND(ROUND(Q167,4)*(1+P167),4)</f>
        <v>0</v>
      </c>
      <c r="S167" s="27">
        <f>ROUND($I167*Q167,4)</f>
        <v>0</v>
      </c>
      <c r="T167" s="27">
        <f>ROUND($I167*R167,4)</f>
        <v>0</v>
      </c>
      <c r="U167" s="30"/>
      <c r="V167" s="30"/>
      <c r="W167" s="30"/>
      <c r="X167" s="30"/>
      <c r="Y167" s="31"/>
    </row>
    <row r="168" spans="1:25" ht="63.75" x14ac:dyDescent="0.25">
      <c r="A168" s="55" t="s">
        <v>93</v>
      </c>
      <c r="B168" s="11">
        <v>2</v>
      </c>
      <c r="C168" s="32" t="s">
        <v>293</v>
      </c>
      <c r="D168" s="32" t="s">
        <v>294</v>
      </c>
      <c r="E168" s="32" t="s">
        <v>291</v>
      </c>
      <c r="F168" s="32" t="s">
        <v>292</v>
      </c>
      <c r="G168" s="32" t="s">
        <v>93</v>
      </c>
      <c r="H168" s="33" t="s">
        <v>98</v>
      </c>
      <c r="I168" s="34">
        <v>245</v>
      </c>
      <c r="J168" s="59"/>
      <c r="K168" s="11">
        <v>1</v>
      </c>
      <c r="L168" s="35"/>
      <c r="M168" s="36"/>
      <c r="N168" s="37">
        <f>IF(M168&gt;0,ROUND(L168/M168,4),0)</f>
        <v>0</v>
      </c>
      <c r="O168" s="38"/>
      <c r="P168" s="39"/>
      <c r="Q168" s="37">
        <f>ROUND(ROUND(N168,4)*(1-O168),4)</f>
        <v>0</v>
      </c>
      <c r="R168" s="37">
        <f>ROUND(ROUND(Q168,4)*(1+P168),4)</f>
        <v>0</v>
      </c>
      <c r="S168" s="37">
        <f>ROUND($I168*Q168,4)</f>
        <v>0</v>
      </c>
      <c r="T168" s="37">
        <f>ROUND($I168*R168,4)</f>
        <v>0</v>
      </c>
      <c r="U168" s="40"/>
      <c r="V168" s="40"/>
      <c r="W168" s="40"/>
      <c r="X168" s="40"/>
      <c r="Y168" s="41"/>
    </row>
    <row r="169" spans="1:25" ht="76.5" x14ac:dyDescent="0.25">
      <c r="A169" s="55" t="s">
        <v>93</v>
      </c>
      <c r="B169" s="11">
        <v>3</v>
      </c>
      <c r="C169" s="32" t="s">
        <v>295</v>
      </c>
      <c r="D169" s="32" t="s">
        <v>296</v>
      </c>
      <c r="E169" s="32" t="s">
        <v>297</v>
      </c>
      <c r="F169" s="32" t="s">
        <v>292</v>
      </c>
      <c r="G169" s="32" t="s">
        <v>93</v>
      </c>
      <c r="H169" s="33" t="s">
        <v>98</v>
      </c>
      <c r="I169" s="34">
        <v>2830</v>
      </c>
      <c r="J169" s="59"/>
      <c r="K169" s="11">
        <v>1</v>
      </c>
      <c r="L169" s="35"/>
      <c r="M169" s="36"/>
      <c r="N169" s="37">
        <f>IF(M169&gt;0,ROUND(L169/M169,4),0)</f>
        <v>0</v>
      </c>
      <c r="O169" s="38"/>
      <c r="P169" s="39"/>
      <c r="Q169" s="37">
        <f>ROUND(ROUND(N169,4)*(1-O169),4)</f>
        <v>0</v>
      </c>
      <c r="R169" s="37">
        <f>ROUND(ROUND(Q169,4)*(1+P169),4)</f>
        <v>0</v>
      </c>
      <c r="S169" s="37">
        <f>ROUND($I169*Q169,4)</f>
        <v>0</v>
      </c>
      <c r="T169" s="37">
        <f>ROUND($I169*R169,4)</f>
        <v>0</v>
      </c>
      <c r="U169" s="40"/>
      <c r="V169" s="40"/>
      <c r="W169" s="40"/>
      <c r="X169" s="40"/>
      <c r="Y169" s="41"/>
    </row>
    <row r="170" spans="1:25" ht="76.5" x14ac:dyDescent="0.25">
      <c r="A170" s="55" t="s">
        <v>93</v>
      </c>
      <c r="B170" s="11">
        <v>4</v>
      </c>
      <c r="C170" s="32" t="s">
        <v>298</v>
      </c>
      <c r="D170" s="32" t="s">
        <v>296</v>
      </c>
      <c r="E170" s="32" t="s">
        <v>297</v>
      </c>
      <c r="F170" s="32" t="s">
        <v>292</v>
      </c>
      <c r="G170" s="32" t="s">
        <v>93</v>
      </c>
      <c r="H170" s="33" t="s">
        <v>98</v>
      </c>
      <c r="I170" s="34">
        <v>3300</v>
      </c>
      <c r="J170" s="59"/>
      <c r="K170" s="11">
        <v>1</v>
      </c>
      <c r="L170" s="35"/>
      <c r="M170" s="36"/>
      <c r="N170" s="37">
        <f>IF(M170&gt;0,ROUND(L170/M170,4),0)</f>
        <v>0</v>
      </c>
      <c r="O170" s="38"/>
      <c r="P170" s="39"/>
      <c r="Q170" s="37">
        <f>ROUND(ROUND(N170,4)*(1-O170),4)</f>
        <v>0</v>
      </c>
      <c r="R170" s="37">
        <f>ROUND(ROUND(Q170,4)*(1+P170),4)</f>
        <v>0</v>
      </c>
      <c r="S170" s="37">
        <f>ROUND($I170*Q170,4)</f>
        <v>0</v>
      </c>
      <c r="T170" s="37">
        <f>ROUND($I170*R170,4)</f>
        <v>0</v>
      </c>
      <c r="U170" s="40"/>
      <c r="V170" s="40"/>
      <c r="W170" s="40"/>
      <c r="X170" s="40"/>
      <c r="Y170" s="41"/>
    </row>
    <row r="171" spans="1:25" ht="76.5" x14ac:dyDescent="0.25">
      <c r="A171" s="55" t="s">
        <v>93</v>
      </c>
      <c r="B171" s="11">
        <v>5</v>
      </c>
      <c r="C171" s="32" t="s">
        <v>299</v>
      </c>
      <c r="D171" s="32" t="s">
        <v>296</v>
      </c>
      <c r="E171" s="32" t="s">
        <v>297</v>
      </c>
      <c r="F171" s="32" t="s">
        <v>292</v>
      </c>
      <c r="G171" s="32" t="s">
        <v>93</v>
      </c>
      <c r="H171" s="33" t="s">
        <v>98</v>
      </c>
      <c r="I171" s="34">
        <v>3150</v>
      </c>
      <c r="J171" s="59"/>
      <c r="K171" s="11">
        <v>1</v>
      </c>
      <c r="L171" s="35"/>
      <c r="M171" s="36"/>
      <c r="N171" s="37">
        <f>IF(M171&gt;0,ROUND(L171/M171,4),0)</f>
        <v>0</v>
      </c>
      <c r="O171" s="38"/>
      <c r="P171" s="39"/>
      <c r="Q171" s="37">
        <f>ROUND(ROUND(N171,4)*(1-O171),4)</f>
        <v>0</v>
      </c>
      <c r="R171" s="37">
        <f>ROUND(ROUND(Q171,4)*(1+P171),4)</f>
        <v>0</v>
      </c>
      <c r="S171" s="37">
        <f>ROUND($I171*Q171,4)</f>
        <v>0</v>
      </c>
      <c r="T171" s="37">
        <f>ROUND($I171*R171,4)</f>
        <v>0</v>
      </c>
      <c r="U171" s="40"/>
      <c r="V171" s="40"/>
      <c r="W171" s="40"/>
      <c r="X171" s="40"/>
      <c r="Y171" s="41"/>
    </row>
    <row r="172" spans="1:25" ht="76.5" x14ac:dyDescent="0.25">
      <c r="A172" s="55" t="s">
        <v>93</v>
      </c>
      <c r="B172" s="11">
        <v>6</v>
      </c>
      <c r="C172" s="32" t="s">
        <v>300</v>
      </c>
      <c r="D172" s="32" t="s">
        <v>296</v>
      </c>
      <c r="E172" s="32" t="s">
        <v>297</v>
      </c>
      <c r="F172" s="32" t="s">
        <v>292</v>
      </c>
      <c r="G172" s="32" t="s">
        <v>93</v>
      </c>
      <c r="H172" s="33" t="s">
        <v>98</v>
      </c>
      <c r="I172" s="34">
        <v>3806</v>
      </c>
      <c r="J172" s="59"/>
      <c r="K172" s="11">
        <v>1</v>
      </c>
      <c r="L172" s="35"/>
      <c r="M172" s="36"/>
      <c r="N172" s="37">
        <f>IF(M172&gt;0,ROUND(L172/M172,4),0)</f>
        <v>0</v>
      </c>
      <c r="O172" s="38"/>
      <c r="P172" s="39"/>
      <c r="Q172" s="37">
        <f>ROUND(ROUND(N172,4)*(1-O172),4)</f>
        <v>0</v>
      </c>
      <c r="R172" s="37">
        <f>ROUND(ROUND(Q172,4)*(1+P172),4)</f>
        <v>0</v>
      </c>
      <c r="S172" s="37">
        <f>ROUND($I172*Q172,4)</f>
        <v>0</v>
      </c>
      <c r="T172" s="37">
        <f>ROUND($I172*R172,4)</f>
        <v>0</v>
      </c>
      <c r="U172" s="40"/>
      <c r="V172" s="40"/>
      <c r="W172" s="40"/>
      <c r="X172" s="40"/>
      <c r="Y172" s="41"/>
    </row>
    <row r="173" spans="1:25" ht="76.5" x14ac:dyDescent="0.25">
      <c r="A173" s="55" t="s">
        <v>93</v>
      </c>
      <c r="B173" s="11">
        <v>7</v>
      </c>
      <c r="C173" s="32" t="s">
        <v>301</v>
      </c>
      <c r="D173" s="32" t="s">
        <v>296</v>
      </c>
      <c r="E173" s="32" t="s">
        <v>297</v>
      </c>
      <c r="F173" s="32" t="s">
        <v>292</v>
      </c>
      <c r="G173" s="32" t="s">
        <v>93</v>
      </c>
      <c r="H173" s="33" t="s">
        <v>98</v>
      </c>
      <c r="I173" s="34">
        <v>2445</v>
      </c>
      <c r="J173" s="59"/>
      <c r="K173" s="11">
        <v>1</v>
      </c>
      <c r="L173" s="35"/>
      <c r="M173" s="36"/>
      <c r="N173" s="37">
        <f>IF(M173&gt;0,ROUND(L173/M173,4),0)</f>
        <v>0</v>
      </c>
      <c r="O173" s="38"/>
      <c r="P173" s="39"/>
      <c r="Q173" s="37">
        <f>ROUND(ROUND(N173,4)*(1-O173),4)</f>
        <v>0</v>
      </c>
      <c r="R173" s="37">
        <f>ROUND(ROUND(Q173,4)*(1+P173),4)</f>
        <v>0</v>
      </c>
      <c r="S173" s="37">
        <f>ROUND($I173*Q173,4)</f>
        <v>0</v>
      </c>
      <c r="T173" s="37">
        <f>ROUND($I173*R173,4)</f>
        <v>0</v>
      </c>
      <c r="U173" s="40"/>
      <c r="V173" s="40"/>
      <c r="W173" s="40"/>
      <c r="X173" s="40"/>
      <c r="Y173" s="41"/>
    </row>
    <row r="174" spans="1:25" ht="76.5" x14ac:dyDescent="0.25">
      <c r="A174" s="55" t="s">
        <v>93</v>
      </c>
      <c r="B174" s="11">
        <v>8</v>
      </c>
      <c r="C174" s="32" t="s">
        <v>302</v>
      </c>
      <c r="D174" s="32" t="s">
        <v>296</v>
      </c>
      <c r="E174" s="32" t="s">
        <v>297</v>
      </c>
      <c r="F174" s="32" t="s">
        <v>292</v>
      </c>
      <c r="G174" s="32" t="s">
        <v>93</v>
      </c>
      <c r="H174" s="33" t="s">
        <v>98</v>
      </c>
      <c r="I174" s="34">
        <v>3800</v>
      </c>
      <c r="J174" s="59"/>
      <c r="K174" s="11">
        <v>1</v>
      </c>
      <c r="L174" s="35"/>
      <c r="M174" s="36"/>
      <c r="N174" s="37">
        <f>IF(M174&gt;0,ROUND(L174/M174,4),0)</f>
        <v>0</v>
      </c>
      <c r="O174" s="38"/>
      <c r="P174" s="39"/>
      <c r="Q174" s="37">
        <f>ROUND(ROUND(N174,4)*(1-O174),4)</f>
        <v>0</v>
      </c>
      <c r="R174" s="37">
        <f>ROUND(ROUND(Q174,4)*(1+P174),4)</f>
        <v>0</v>
      </c>
      <c r="S174" s="37">
        <f>ROUND($I174*Q174,4)</f>
        <v>0</v>
      </c>
      <c r="T174" s="37">
        <f>ROUND($I174*R174,4)</f>
        <v>0</v>
      </c>
      <c r="U174" s="40"/>
      <c r="V174" s="40"/>
      <c r="W174" s="40"/>
      <c r="X174" s="40"/>
      <c r="Y174" s="41"/>
    </row>
    <row r="175" spans="1:25" ht="76.5" x14ac:dyDescent="0.25">
      <c r="A175" s="55" t="s">
        <v>93</v>
      </c>
      <c r="B175" s="11">
        <v>9</v>
      </c>
      <c r="C175" s="32" t="s">
        <v>303</v>
      </c>
      <c r="D175" s="32" t="s">
        <v>296</v>
      </c>
      <c r="E175" s="32" t="s">
        <v>297</v>
      </c>
      <c r="F175" s="32" t="s">
        <v>292</v>
      </c>
      <c r="G175" s="32" t="s">
        <v>93</v>
      </c>
      <c r="H175" s="33" t="s">
        <v>98</v>
      </c>
      <c r="I175" s="34">
        <v>520</v>
      </c>
      <c r="J175" s="59"/>
      <c r="K175" s="11">
        <v>1</v>
      </c>
      <c r="L175" s="35"/>
      <c r="M175" s="36"/>
      <c r="N175" s="37">
        <f>IF(M175&gt;0,ROUND(L175/M175,4),0)</f>
        <v>0</v>
      </c>
      <c r="O175" s="38"/>
      <c r="P175" s="39"/>
      <c r="Q175" s="37">
        <f>ROUND(ROUND(N175,4)*(1-O175),4)</f>
        <v>0</v>
      </c>
      <c r="R175" s="37">
        <f>ROUND(ROUND(Q175,4)*(1+P175),4)</f>
        <v>0</v>
      </c>
      <c r="S175" s="37">
        <f>ROUND($I175*Q175,4)</f>
        <v>0</v>
      </c>
      <c r="T175" s="37">
        <f>ROUND($I175*R175,4)</f>
        <v>0</v>
      </c>
      <c r="U175" s="40"/>
      <c r="V175" s="40"/>
      <c r="W175" s="40"/>
      <c r="X175" s="40"/>
      <c r="Y175" s="41"/>
    </row>
    <row r="176" spans="1:25" ht="76.5" x14ac:dyDescent="0.25">
      <c r="A176" s="55" t="s">
        <v>93</v>
      </c>
      <c r="B176" s="11">
        <v>10</v>
      </c>
      <c r="C176" s="32" t="s">
        <v>304</v>
      </c>
      <c r="D176" s="32" t="s">
        <v>296</v>
      </c>
      <c r="E176" s="32" t="s">
        <v>297</v>
      </c>
      <c r="F176" s="32" t="s">
        <v>292</v>
      </c>
      <c r="G176" s="32" t="s">
        <v>93</v>
      </c>
      <c r="H176" s="33" t="s">
        <v>98</v>
      </c>
      <c r="I176" s="34">
        <v>2100</v>
      </c>
      <c r="J176" s="59"/>
      <c r="K176" s="11">
        <v>1</v>
      </c>
      <c r="L176" s="35"/>
      <c r="M176" s="36"/>
      <c r="N176" s="37">
        <f>IF(M176&gt;0,ROUND(L176/M176,4),0)</f>
        <v>0</v>
      </c>
      <c r="O176" s="38"/>
      <c r="P176" s="39"/>
      <c r="Q176" s="37">
        <f>ROUND(ROUND(N176,4)*(1-O176),4)</f>
        <v>0</v>
      </c>
      <c r="R176" s="37">
        <f>ROUND(ROUND(Q176,4)*(1+P176),4)</f>
        <v>0</v>
      </c>
      <c r="S176" s="37">
        <f>ROUND($I176*Q176,4)</f>
        <v>0</v>
      </c>
      <c r="T176" s="37">
        <f>ROUND($I176*R176,4)</f>
        <v>0</v>
      </c>
      <c r="U176" s="40"/>
      <c r="V176" s="40"/>
      <c r="W176" s="40"/>
      <c r="X176" s="40"/>
      <c r="Y176" s="41"/>
    </row>
    <row r="177" spans="1:25" ht="77.25" thickBot="1" x14ac:dyDescent="0.3">
      <c r="A177" s="56" t="s">
        <v>93</v>
      </c>
      <c r="B177" s="13">
        <v>11</v>
      </c>
      <c r="C177" s="42" t="s">
        <v>305</v>
      </c>
      <c r="D177" s="42" t="s">
        <v>296</v>
      </c>
      <c r="E177" s="42" t="s">
        <v>297</v>
      </c>
      <c r="F177" s="42" t="s">
        <v>292</v>
      </c>
      <c r="G177" s="42" t="s">
        <v>93</v>
      </c>
      <c r="H177" s="43" t="s">
        <v>98</v>
      </c>
      <c r="I177" s="44">
        <v>4310</v>
      </c>
      <c r="J177" s="60"/>
      <c r="K177" s="13">
        <v>1</v>
      </c>
      <c r="L177" s="45"/>
      <c r="M177" s="46"/>
      <c r="N177" s="47">
        <f>IF(M177&gt;0,ROUND(L177/M177,4),0)</f>
        <v>0</v>
      </c>
      <c r="O177" s="48"/>
      <c r="P177" s="49"/>
      <c r="Q177" s="47">
        <f>ROUND(ROUND(N177,4)*(1-O177),4)</f>
        <v>0</v>
      </c>
      <c r="R177" s="47">
        <f>ROUND(ROUND(Q177,4)*(1+P177),4)</f>
        <v>0</v>
      </c>
      <c r="S177" s="47">
        <f>ROUND($I177*Q177,4)</f>
        <v>0</v>
      </c>
      <c r="T177" s="47">
        <f>ROUND($I177*R177,4)</f>
        <v>0</v>
      </c>
      <c r="U177" s="50"/>
      <c r="V177" s="50"/>
      <c r="W177" s="50"/>
      <c r="X177" s="50"/>
      <c r="Y177" s="51"/>
    </row>
    <row r="178" spans="1:25" ht="13.5" thickBot="1" x14ac:dyDescent="0.3">
      <c r="R178" s="61" t="s">
        <v>104</v>
      </c>
      <c r="S178" s="62">
        <f>SUM(S167:S177)</f>
        <v>0</v>
      </c>
      <c r="T178" s="63">
        <f>SUM(T167:T177)</f>
        <v>0</v>
      </c>
    </row>
    <row r="180" spans="1:25" ht="13.5" thickBot="1" x14ac:dyDescent="0.3"/>
    <row r="181" spans="1:25" ht="13.5" thickBot="1" x14ac:dyDescent="0.3">
      <c r="A181" s="52" t="s">
        <v>63</v>
      </c>
      <c r="B181" s="57" t="s">
        <v>306</v>
      </c>
      <c r="C181" s="18" t="s">
        <v>307</v>
      </c>
      <c r="D181" s="18"/>
      <c r="E181" s="18"/>
      <c r="F181" s="18"/>
      <c r="G181" s="18"/>
      <c r="H181" s="18" t="s">
        <v>66</v>
      </c>
      <c r="I181" s="18"/>
      <c r="J181" s="8"/>
      <c r="K181" s="7"/>
      <c r="L181" s="18" t="s">
        <v>308</v>
      </c>
      <c r="M181" s="18"/>
      <c r="N181" s="18"/>
      <c r="O181" s="18"/>
      <c r="P181" s="18"/>
      <c r="Q181" s="18"/>
      <c r="R181" s="18"/>
      <c r="S181" s="18"/>
      <c r="T181" s="18"/>
      <c r="U181" s="18"/>
      <c r="V181" s="18"/>
      <c r="W181" s="18"/>
      <c r="X181" s="18"/>
      <c r="Y181" s="8"/>
    </row>
    <row r="182" spans="1:25" ht="51.75" thickBot="1" x14ac:dyDescent="0.3">
      <c r="A182" s="53" t="s">
        <v>68</v>
      </c>
      <c r="B182" s="19" t="s">
        <v>69</v>
      </c>
      <c r="C182" s="20" t="s">
        <v>70</v>
      </c>
      <c r="D182" s="20" t="s">
        <v>71</v>
      </c>
      <c r="E182" s="20" t="s">
        <v>72</v>
      </c>
      <c r="F182" s="20" t="s">
        <v>73</v>
      </c>
      <c r="G182" s="20" t="s">
        <v>74</v>
      </c>
      <c r="H182" s="20" t="s">
        <v>75</v>
      </c>
      <c r="I182" s="20" t="s">
        <v>76</v>
      </c>
      <c r="J182" s="21" t="s">
        <v>77</v>
      </c>
      <c r="K182" s="19" t="s">
        <v>78</v>
      </c>
      <c r="L182" s="20" t="s">
        <v>79</v>
      </c>
      <c r="M182" s="20" t="s">
        <v>80</v>
      </c>
      <c r="N182" s="20" t="s">
        <v>81</v>
      </c>
      <c r="O182" s="20" t="s">
        <v>82</v>
      </c>
      <c r="P182" s="20" t="s">
        <v>83</v>
      </c>
      <c r="Q182" s="20" t="s">
        <v>84</v>
      </c>
      <c r="R182" s="20" t="s">
        <v>85</v>
      </c>
      <c r="S182" s="20" t="s">
        <v>86</v>
      </c>
      <c r="T182" s="20" t="s">
        <v>87</v>
      </c>
      <c r="U182" s="20" t="s">
        <v>88</v>
      </c>
      <c r="V182" s="20" t="s">
        <v>89</v>
      </c>
      <c r="W182" s="20" t="s">
        <v>90</v>
      </c>
      <c r="X182" s="20" t="s">
        <v>91</v>
      </c>
      <c r="Y182" s="21" t="s">
        <v>92</v>
      </c>
    </row>
    <row r="183" spans="1:25" ht="76.5" x14ac:dyDescent="0.25">
      <c r="A183" s="54" t="s">
        <v>93</v>
      </c>
      <c r="B183" s="9">
        <v>1</v>
      </c>
      <c r="C183" s="22" t="s">
        <v>309</v>
      </c>
      <c r="D183" s="22" t="s">
        <v>310</v>
      </c>
      <c r="E183" s="22" t="s">
        <v>311</v>
      </c>
      <c r="F183" s="22" t="s">
        <v>312</v>
      </c>
      <c r="G183" s="22" t="s">
        <v>93</v>
      </c>
      <c r="H183" s="23" t="s">
        <v>98</v>
      </c>
      <c r="I183" s="24">
        <v>7000</v>
      </c>
      <c r="J183" s="58"/>
      <c r="K183" s="9">
        <v>1</v>
      </c>
      <c r="L183" s="25"/>
      <c r="M183" s="26"/>
      <c r="N183" s="27">
        <f>IF(M183&gt;0,ROUND(L183/M183,4),0)</f>
        <v>0</v>
      </c>
      <c r="O183" s="28"/>
      <c r="P183" s="29"/>
      <c r="Q183" s="27">
        <f>ROUND(ROUND(N183,4)*(1-O183),4)</f>
        <v>0</v>
      </c>
      <c r="R183" s="27">
        <f>ROUND(ROUND(Q183,4)*(1+P183),4)</f>
        <v>0</v>
      </c>
      <c r="S183" s="27">
        <f>ROUND($I183*Q183,4)</f>
        <v>0</v>
      </c>
      <c r="T183" s="27">
        <f>ROUND($I183*R183,4)</f>
        <v>0</v>
      </c>
      <c r="U183" s="30"/>
      <c r="V183" s="30"/>
      <c r="W183" s="30"/>
      <c r="X183" s="30"/>
      <c r="Y183" s="31"/>
    </row>
    <row r="184" spans="1:25" ht="51.75" thickBot="1" x14ac:dyDescent="0.3">
      <c r="A184" s="56" t="s">
        <v>93</v>
      </c>
      <c r="B184" s="13">
        <v>2</v>
      </c>
      <c r="C184" s="42" t="s">
        <v>313</v>
      </c>
      <c r="D184" s="42" t="s">
        <v>314</v>
      </c>
      <c r="E184" s="42" t="s">
        <v>291</v>
      </c>
      <c r="F184" s="42" t="s">
        <v>315</v>
      </c>
      <c r="G184" s="42" t="s">
        <v>93</v>
      </c>
      <c r="H184" s="43" t="s">
        <v>98</v>
      </c>
      <c r="I184" s="44">
        <v>469</v>
      </c>
      <c r="J184" s="60"/>
      <c r="K184" s="13">
        <v>1</v>
      </c>
      <c r="L184" s="45"/>
      <c r="M184" s="46"/>
      <c r="N184" s="47">
        <f>IF(M184&gt;0,ROUND(L184/M184,4),0)</f>
        <v>0</v>
      </c>
      <c r="O184" s="48"/>
      <c r="P184" s="49"/>
      <c r="Q184" s="47">
        <f>ROUND(ROUND(N184,4)*(1-O184),4)</f>
        <v>0</v>
      </c>
      <c r="R184" s="47">
        <f>ROUND(ROUND(Q184,4)*(1+P184),4)</f>
        <v>0</v>
      </c>
      <c r="S184" s="47">
        <f>ROUND($I184*Q184,4)</f>
        <v>0</v>
      </c>
      <c r="T184" s="47">
        <f>ROUND($I184*R184,4)</f>
        <v>0</v>
      </c>
      <c r="U184" s="50"/>
      <c r="V184" s="50"/>
      <c r="W184" s="50"/>
      <c r="X184" s="50"/>
      <c r="Y184" s="51"/>
    </row>
    <row r="185" spans="1:25" ht="13.5" thickBot="1" x14ac:dyDescent="0.3">
      <c r="R185" s="61" t="s">
        <v>104</v>
      </c>
      <c r="S185" s="62">
        <f>SUM(S183:S184)</f>
        <v>0</v>
      </c>
      <c r="T185" s="63">
        <f>SUM(T183:T184)</f>
        <v>0</v>
      </c>
    </row>
    <row r="187" spans="1:25" ht="13.5" thickBot="1" x14ac:dyDescent="0.3"/>
    <row r="188" spans="1:25" ht="13.5" thickBot="1" x14ac:dyDescent="0.3">
      <c r="A188" s="52" t="s">
        <v>63</v>
      </c>
      <c r="B188" s="57" t="s">
        <v>316</v>
      </c>
      <c r="C188" s="18" t="s">
        <v>317</v>
      </c>
      <c r="D188" s="18"/>
      <c r="E188" s="18"/>
      <c r="F188" s="18"/>
      <c r="G188" s="18"/>
      <c r="H188" s="18" t="s">
        <v>66</v>
      </c>
      <c r="I188" s="18"/>
      <c r="J188" s="8"/>
      <c r="K188" s="7"/>
      <c r="L188" s="18" t="s">
        <v>318</v>
      </c>
      <c r="M188" s="18"/>
      <c r="N188" s="18"/>
      <c r="O188" s="18"/>
      <c r="P188" s="18"/>
      <c r="Q188" s="18"/>
      <c r="R188" s="18"/>
      <c r="S188" s="18"/>
      <c r="T188" s="18"/>
      <c r="U188" s="18"/>
      <c r="V188" s="18"/>
      <c r="W188" s="18"/>
      <c r="X188" s="18"/>
      <c r="Y188" s="8"/>
    </row>
    <row r="189" spans="1:25" ht="51.75" thickBot="1" x14ac:dyDescent="0.3">
      <c r="A189" s="53" t="s">
        <v>68</v>
      </c>
      <c r="B189" s="19" t="s">
        <v>69</v>
      </c>
      <c r="C189" s="20" t="s">
        <v>70</v>
      </c>
      <c r="D189" s="20" t="s">
        <v>71</v>
      </c>
      <c r="E189" s="20" t="s">
        <v>72</v>
      </c>
      <c r="F189" s="20" t="s">
        <v>73</v>
      </c>
      <c r="G189" s="20" t="s">
        <v>74</v>
      </c>
      <c r="H189" s="20" t="s">
        <v>75</v>
      </c>
      <c r="I189" s="20" t="s">
        <v>76</v>
      </c>
      <c r="J189" s="21" t="s">
        <v>77</v>
      </c>
      <c r="K189" s="19" t="s">
        <v>78</v>
      </c>
      <c r="L189" s="20" t="s">
        <v>79</v>
      </c>
      <c r="M189" s="20" t="s">
        <v>80</v>
      </c>
      <c r="N189" s="20" t="s">
        <v>81</v>
      </c>
      <c r="O189" s="20" t="s">
        <v>82</v>
      </c>
      <c r="P189" s="20" t="s">
        <v>83</v>
      </c>
      <c r="Q189" s="20" t="s">
        <v>84</v>
      </c>
      <c r="R189" s="20" t="s">
        <v>85</v>
      </c>
      <c r="S189" s="20" t="s">
        <v>86</v>
      </c>
      <c r="T189" s="20" t="s">
        <v>87</v>
      </c>
      <c r="U189" s="20" t="s">
        <v>88</v>
      </c>
      <c r="V189" s="20" t="s">
        <v>89</v>
      </c>
      <c r="W189" s="20" t="s">
        <v>90</v>
      </c>
      <c r="X189" s="20" t="s">
        <v>91</v>
      </c>
      <c r="Y189" s="21" t="s">
        <v>92</v>
      </c>
    </row>
    <row r="190" spans="1:25" ht="102" x14ac:dyDescent="0.25">
      <c r="A190" s="54" t="s">
        <v>93</v>
      </c>
      <c r="B190" s="9">
        <v>1</v>
      </c>
      <c r="C190" s="22" t="s">
        <v>319</v>
      </c>
      <c r="D190" s="22" t="s">
        <v>320</v>
      </c>
      <c r="E190" s="22" t="s">
        <v>321</v>
      </c>
      <c r="F190" s="22" t="s">
        <v>322</v>
      </c>
      <c r="G190" s="22" t="s">
        <v>93</v>
      </c>
      <c r="H190" s="23" t="s">
        <v>98</v>
      </c>
      <c r="I190" s="24">
        <v>23220</v>
      </c>
      <c r="J190" s="58"/>
      <c r="K190" s="9">
        <v>1</v>
      </c>
      <c r="L190" s="25"/>
      <c r="M190" s="26"/>
      <c r="N190" s="27">
        <f>IF(M190&gt;0,ROUND(L190/M190,4),0)</f>
        <v>0</v>
      </c>
      <c r="O190" s="28"/>
      <c r="P190" s="29"/>
      <c r="Q190" s="27">
        <f>ROUND(ROUND(N190,4)*(1-O190),4)</f>
        <v>0</v>
      </c>
      <c r="R190" s="27">
        <f>ROUND(ROUND(Q190,4)*(1+P190),4)</f>
        <v>0</v>
      </c>
      <c r="S190" s="27">
        <f>ROUND($I190*Q190,4)</f>
        <v>0</v>
      </c>
      <c r="T190" s="27">
        <f>ROUND($I190*R190,4)</f>
        <v>0</v>
      </c>
      <c r="U190" s="30"/>
      <c r="V190" s="30"/>
      <c r="W190" s="30"/>
      <c r="X190" s="30"/>
      <c r="Y190" s="31"/>
    </row>
    <row r="191" spans="1:25" ht="102" x14ac:dyDescent="0.25">
      <c r="A191" s="55" t="s">
        <v>93</v>
      </c>
      <c r="B191" s="11">
        <v>2</v>
      </c>
      <c r="C191" s="32" t="s">
        <v>323</v>
      </c>
      <c r="D191" s="32" t="s">
        <v>320</v>
      </c>
      <c r="E191" s="32" t="s">
        <v>321</v>
      </c>
      <c r="F191" s="32" t="s">
        <v>322</v>
      </c>
      <c r="G191" s="32" t="s">
        <v>93</v>
      </c>
      <c r="H191" s="33" t="s">
        <v>98</v>
      </c>
      <c r="I191" s="34">
        <v>30</v>
      </c>
      <c r="J191" s="59"/>
      <c r="K191" s="11">
        <v>1</v>
      </c>
      <c r="L191" s="35"/>
      <c r="M191" s="36"/>
      <c r="N191" s="37">
        <f>IF(M191&gt;0,ROUND(L191/M191,4),0)</f>
        <v>0</v>
      </c>
      <c r="O191" s="38"/>
      <c r="P191" s="39"/>
      <c r="Q191" s="37">
        <f>ROUND(ROUND(N191,4)*(1-O191),4)</f>
        <v>0</v>
      </c>
      <c r="R191" s="37">
        <f>ROUND(ROUND(Q191,4)*(1+P191),4)</f>
        <v>0</v>
      </c>
      <c r="S191" s="37">
        <f>ROUND($I191*Q191,4)</f>
        <v>0</v>
      </c>
      <c r="T191" s="37">
        <f>ROUND($I191*R191,4)</f>
        <v>0</v>
      </c>
      <c r="U191" s="40"/>
      <c r="V191" s="40"/>
      <c r="W191" s="40"/>
      <c r="X191" s="40"/>
      <c r="Y191" s="41"/>
    </row>
    <row r="192" spans="1:25" ht="102.75" thickBot="1" x14ac:dyDescent="0.3">
      <c r="A192" s="56" t="s">
        <v>93</v>
      </c>
      <c r="B192" s="13">
        <v>3</v>
      </c>
      <c r="C192" s="42" t="s">
        <v>324</v>
      </c>
      <c r="D192" s="42" t="s">
        <v>320</v>
      </c>
      <c r="E192" s="42" t="s">
        <v>321</v>
      </c>
      <c r="F192" s="42" t="s">
        <v>322</v>
      </c>
      <c r="G192" s="42" t="s">
        <v>93</v>
      </c>
      <c r="H192" s="43" t="s">
        <v>98</v>
      </c>
      <c r="I192" s="44">
        <v>200</v>
      </c>
      <c r="J192" s="60"/>
      <c r="K192" s="13">
        <v>1</v>
      </c>
      <c r="L192" s="45"/>
      <c r="M192" s="46"/>
      <c r="N192" s="47">
        <f>IF(M192&gt;0,ROUND(L192/M192,4),0)</f>
        <v>0</v>
      </c>
      <c r="O192" s="48"/>
      <c r="P192" s="49"/>
      <c r="Q192" s="47">
        <f>ROUND(ROUND(N192,4)*(1-O192),4)</f>
        <v>0</v>
      </c>
      <c r="R192" s="47">
        <f>ROUND(ROUND(Q192,4)*(1+P192),4)</f>
        <v>0</v>
      </c>
      <c r="S192" s="47">
        <f>ROUND($I192*Q192,4)</f>
        <v>0</v>
      </c>
      <c r="T192" s="47">
        <f>ROUND($I192*R192,4)</f>
        <v>0</v>
      </c>
      <c r="U192" s="50"/>
      <c r="V192" s="50"/>
      <c r="W192" s="50"/>
      <c r="X192" s="50"/>
      <c r="Y192" s="51"/>
    </row>
    <row r="193" spans="1:25" ht="13.5" thickBot="1" x14ac:dyDescent="0.3">
      <c r="R193" s="61" t="s">
        <v>104</v>
      </c>
      <c r="S193" s="62">
        <f>SUM(S190:S192)</f>
        <v>0</v>
      </c>
      <c r="T193" s="63">
        <f>SUM(T190:T192)</f>
        <v>0</v>
      </c>
    </row>
    <row r="195" spans="1:25" ht="13.5" thickBot="1" x14ac:dyDescent="0.3"/>
    <row r="196" spans="1:25" ht="13.5" thickBot="1" x14ac:dyDescent="0.3">
      <c r="A196" s="52" t="s">
        <v>63</v>
      </c>
      <c r="B196" s="57" t="s">
        <v>325</v>
      </c>
      <c r="C196" s="18" t="s">
        <v>326</v>
      </c>
      <c r="D196" s="18"/>
      <c r="E196" s="18"/>
      <c r="F196" s="18"/>
      <c r="G196" s="18"/>
      <c r="H196" s="18" t="s">
        <v>66</v>
      </c>
      <c r="I196" s="18"/>
      <c r="J196" s="8"/>
      <c r="K196" s="7"/>
      <c r="L196" s="18" t="s">
        <v>327</v>
      </c>
      <c r="M196" s="18"/>
      <c r="N196" s="18"/>
      <c r="O196" s="18"/>
      <c r="P196" s="18"/>
      <c r="Q196" s="18"/>
      <c r="R196" s="18"/>
      <c r="S196" s="18"/>
      <c r="T196" s="18"/>
      <c r="U196" s="18"/>
      <c r="V196" s="18"/>
      <c r="W196" s="18"/>
      <c r="X196" s="18"/>
      <c r="Y196" s="8"/>
    </row>
    <row r="197" spans="1:25" ht="51.75" thickBot="1" x14ac:dyDescent="0.3">
      <c r="A197" s="53" t="s">
        <v>68</v>
      </c>
      <c r="B197" s="19" t="s">
        <v>69</v>
      </c>
      <c r="C197" s="20" t="s">
        <v>70</v>
      </c>
      <c r="D197" s="20" t="s">
        <v>71</v>
      </c>
      <c r="E197" s="20" t="s">
        <v>72</v>
      </c>
      <c r="F197" s="20" t="s">
        <v>73</v>
      </c>
      <c r="G197" s="20" t="s">
        <v>74</v>
      </c>
      <c r="H197" s="20" t="s">
        <v>75</v>
      </c>
      <c r="I197" s="20" t="s">
        <v>76</v>
      </c>
      <c r="J197" s="21" t="s">
        <v>77</v>
      </c>
      <c r="K197" s="19" t="s">
        <v>78</v>
      </c>
      <c r="L197" s="20" t="s">
        <v>79</v>
      </c>
      <c r="M197" s="20" t="s">
        <v>80</v>
      </c>
      <c r="N197" s="20" t="s">
        <v>81</v>
      </c>
      <c r="O197" s="20" t="s">
        <v>82</v>
      </c>
      <c r="P197" s="20" t="s">
        <v>83</v>
      </c>
      <c r="Q197" s="20" t="s">
        <v>84</v>
      </c>
      <c r="R197" s="20" t="s">
        <v>85</v>
      </c>
      <c r="S197" s="20" t="s">
        <v>86</v>
      </c>
      <c r="T197" s="20" t="s">
        <v>87</v>
      </c>
      <c r="U197" s="20" t="s">
        <v>88</v>
      </c>
      <c r="V197" s="20" t="s">
        <v>89</v>
      </c>
      <c r="W197" s="20" t="s">
        <v>90</v>
      </c>
      <c r="X197" s="20" t="s">
        <v>91</v>
      </c>
      <c r="Y197" s="21" t="s">
        <v>92</v>
      </c>
    </row>
    <row r="198" spans="1:25" ht="115.5" thickBot="1" x14ac:dyDescent="0.3">
      <c r="A198" s="74" t="s">
        <v>93</v>
      </c>
      <c r="B198" s="75">
        <v>1</v>
      </c>
      <c r="C198" s="64" t="s">
        <v>328</v>
      </c>
      <c r="D198" s="64" t="s">
        <v>329</v>
      </c>
      <c r="E198" s="64" t="s">
        <v>330</v>
      </c>
      <c r="F198" s="64" t="s">
        <v>331</v>
      </c>
      <c r="G198" s="64" t="s">
        <v>93</v>
      </c>
      <c r="H198" s="65" t="s">
        <v>332</v>
      </c>
      <c r="I198" s="66">
        <v>2600</v>
      </c>
      <c r="J198" s="76"/>
      <c r="K198" s="75">
        <v>1</v>
      </c>
      <c r="L198" s="67"/>
      <c r="M198" s="68"/>
      <c r="N198" s="69">
        <f>IF(M198&gt;0,ROUND(L198/M198,4),0)</f>
        <v>0</v>
      </c>
      <c r="O198" s="70"/>
      <c r="P198" s="71"/>
      <c r="Q198" s="69">
        <f>ROUND(ROUND(N198,4)*(1-O198),4)</f>
        <v>0</v>
      </c>
      <c r="R198" s="69">
        <f>ROUND(ROUND(Q198,4)*(1+P198),4)</f>
        <v>0</v>
      </c>
      <c r="S198" s="69">
        <f>ROUND($I198*Q198,4)</f>
        <v>0</v>
      </c>
      <c r="T198" s="69">
        <f>ROUND($I198*R198,4)</f>
        <v>0</v>
      </c>
      <c r="U198" s="72"/>
      <c r="V198" s="72"/>
      <c r="W198" s="72"/>
      <c r="X198" s="72"/>
      <c r="Y198" s="73"/>
    </row>
    <row r="199" spans="1:25" ht="13.5" thickBot="1" x14ac:dyDescent="0.3">
      <c r="R199" s="61" t="s">
        <v>104</v>
      </c>
      <c r="S199" s="62">
        <f>SUM(S198:S198)</f>
        <v>0</v>
      </c>
      <c r="T199" s="63">
        <f>SUM(T198:T198)</f>
        <v>0</v>
      </c>
    </row>
    <row r="201" spans="1:25" ht="13.5" thickBot="1" x14ac:dyDescent="0.3"/>
    <row r="202" spans="1:25" ht="13.5" thickBot="1" x14ac:dyDescent="0.3">
      <c r="A202" s="52" t="s">
        <v>63</v>
      </c>
      <c r="B202" s="57" t="s">
        <v>333</v>
      </c>
      <c r="C202" s="18" t="s">
        <v>334</v>
      </c>
      <c r="D202" s="18"/>
      <c r="E202" s="18"/>
      <c r="F202" s="18"/>
      <c r="G202" s="18"/>
      <c r="H202" s="18" t="s">
        <v>66</v>
      </c>
      <c r="I202" s="18"/>
      <c r="J202" s="8"/>
      <c r="K202" s="7"/>
      <c r="L202" s="18" t="s">
        <v>335</v>
      </c>
      <c r="M202" s="18"/>
      <c r="N202" s="18"/>
      <c r="O202" s="18"/>
      <c r="P202" s="18"/>
      <c r="Q202" s="18"/>
      <c r="R202" s="18"/>
      <c r="S202" s="18"/>
      <c r="T202" s="18"/>
      <c r="U202" s="18"/>
      <c r="V202" s="18"/>
      <c r="W202" s="18"/>
      <c r="X202" s="18"/>
      <c r="Y202" s="8"/>
    </row>
    <row r="203" spans="1:25" ht="51.75" thickBot="1" x14ac:dyDescent="0.3">
      <c r="A203" s="53" t="s">
        <v>68</v>
      </c>
      <c r="B203" s="19" t="s">
        <v>69</v>
      </c>
      <c r="C203" s="20" t="s">
        <v>70</v>
      </c>
      <c r="D203" s="20" t="s">
        <v>71</v>
      </c>
      <c r="E203" s="20" t="s">
        <v>72</v>
      </c>
      <c r="F203" s="20" t="s">
        <v>73</v>
      </c>
      <c r="G203" s="20" t="s">
        <v>74</v>
      </c>
      <c r="H203" s="20" t="s">
        <v>75</v>
      </c>
      <c r="I203" s="20" t="s">
        <v>76</v>
      </c>
      <c r="J203" s="21" t="s">
        <v>77</v>
      </c>
      <c r="K203" s="19" t="s">
        <v>78</v>
      </c>
      <c r="L203" s="20" t="s">
        <v>79</v>
      </c>
      <c r="M203" s="20" t="s">
        <v>80</v>
      </c>
      <c r="N203" s="20" t="s">
        <v>81</v>
      </c>
      <c r="O203" s="20" t="s">
        <v>82</v>
      </c>
      <c r="P203" s="20" t="s">
        <v>83</v>
      </c>
      <c r="Q203" s="20" t="s">
        <v>84</v>
      </c>
      <c r="R203" s="20" t="s">
        <v>85</v>
      </c>
      <c r="S203" s="20" t="s">
        <v>86</v>
      </c>
      <c r="T203" s="20" t="s">
        <v>87</v>
      </c>
      <c r="U203" s="20" t="s">
        <v>88</v>
      </c>
      <c r="V203" s="20" t="s">
        <v>89</v>
      </c>
      <c r="W203" s="20" t="s">
        <v>90</v>
      </c>
      <c r="X203" s="20" t="s">
        <v>91</v>
      </c>
      <c r="Y203" s="21" t="s">
        <v>92</v>
      </c>
    </row>
    <row r="204" spans="1:25" ht="63.75" x14ac:dyDescent="0.25">
      <c r="A204" s="54" t="s">
        <v>93</v>
      </c>
      <c r="B204" s="9">
        <v>1</v>
      </c>
      <c r="C204" s="22" t="s">
        <v>336</v>
      </c>
      <c r="D204" s="22" t="s">
        <v>337</v>
      </c>
      <c r="E204" s="22" t="s">
        <v>338</v>
      </c>
      <c r="F204" s="22" t="s">
        <v>339</v>
      </c>
      <c r="G204" s="22" t="s">
        <v>340</v>
      </c>
      <c r="H204" s="23" t="s">
        <v>98</v>
      </c>
      <c r="I204" s="24">
        <v>17160</v>
      </c>
      <c r="J204" s="58"/>
      <c r="K204" s="9">
        <v>1</v>
      </c>
      <c r="L204" s="25"/>
      <c r="M204" s="26"/>
      <c r="N204" s="27">
        <f>IF(M204&gt;0,ROUND(L204/M204,4),0)</f>
        <v>0</v>
      </c>
      <c r="O204" s="28"/>
      <c r="P204" s="29"/>
      <c r="Q204" s="27">
        <f>ROUND(ROUND(N204,4)*(1-O204),4)</f>
        <v>0</v>
      </c>
      <c r="R204" s="27">
        <f>ROUND(ROUND(Q204,4)*(1+P204),4)</f>
        <v>0</v>
      </c>
      <c r="S204" s="27">
        <f>ROUND($I204*Q204,4)</f>
        <v>0</v>
      </c>
      <c r="T204" s="27">
        <f>ROUND($I204*R204,4)</f>
        <v>0</v>
      </c>
      <c r="U204" s="30"/>
      <c r="V204" s="30"/>
      <c r="W204" s="30"/>
      <c r="X204" s="30"/>
      <c r="Y204" s="31"/>
    </row>
    <row r="205" spans="1:25" ht="64.5" thickBot="1" x14ac:dyDescent="0.3">
      <c r="A205" s="56" t="s">
        <v>93</v>
      </c>
      <c r="B205" s="13">
        <v>2</v>
      </c>
      <c r="C205" s="42" t="s">
        <v>341</v>
      </c>
      <c r="D205" s="42" t="s">
        <v>342</v>
      </c>
      <c r="E205" s="42" t="s">
        <v>343</v>
      </c>
      <c r="F205" s="42" t="s">
        <v>344</v>
      </c>
      <c r="G205" s="42" t="s">
        <v>345</v>
      </c>
      <c r="H205" s="43" t="s">
        <v>98</v>
      </c>
      <c r="I205" s="44">
        <v>30120</v>
      </c>
      <c r="J205" s="60"/>
      <c r="K205" s="13">
        <v>1</v>
      </c>
      <c r="L205" s="45"/>
      <c r="M205" s="46"/>
      <c r="N205" s="47">
        <f>IF(M205&gt;0,ROUND(L205/M205,4),0)</f>
        <v>0</v>
      </c>
      <c r="O205" s="48"/>
      <c r="P205" s="49"/>
      <c r="Q205" s="47">
        <f>ROUND(ROUND(N205,4)*(1-O205),4)</f>
        <v>0</v>
      </c>
      <c r="R205" s="47">
        <f>ROUND(ROUND(Q205,4)*(1+P205),4)</f>
        <v>0</v>
      </c>
      <c r="S205" s="47">
        <f>ROUND($I205*Q205,4)</f>
        <v>0</v>
      </c>
      <c r="T205" s="47">
        <f>ROUND($I205*R205,4)</f>
        <v>0</v>
      </c>
      <c r="U205" s="50"/>
      <c r="V205" s="50"/>
      <c r="W205" s="50"/>
      <c r="X205" s="50"/>
      <c r="Y205" s="51"/>
    </row>
    <row r="206" spans="1:25" ht="13.5" thickBot="1" x14ac:dyDescent="0.3">
      <c r="R206" s="61" t="s">
        <v>104</v>
      </c>
      <c r="S206" s="62">
        <f>SUM(S204:S205)</f>
        <v>0</v>
      </c>
      <c r="T206" s="63">
        <f>SUM(T204:T205)</f>
        <v>0</v>
      </c>
    </row>
  </sheetData>
  <sheetProtection algorithmName="SHA-512" hashValue="mK4z9RJugQs27L/Bj6Fj2NY3H6IZVLBg0WKwmdZBvTjxkWhf/cGYhcWtT4uGtGx4wjcBUsHEUehCBXSuOL3hUw==" saltValue="zLHt4Mlqcjj4Lqh9ZXdL8A=="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16-01/25, 1. pog. obdobje: 15.5.2025 - 31.5.2026&amp;RStran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88"/>
  <sheetViews>
    <sheetView topLeftCell="B1" workbookViewId="0"/>
  </sheetViews>
  <sheetFormatPr defaultRowHeight="12.75" x14ac:dyDescent="0.25"/>
  <cols>
    <col min="1" max="1" width="15.7109375" style="1" hidden="1" customWidth="1"/>
    <col min="2" max="2" width="7.28515625" style="1" customWidth="1"/>
    <col min="3" max="3" width="44.7109375" style="1" customWidth="1"/>
    <col min="4" max="4" width="70.42578125" style="1" customWidth="1"/>
    <col min="5" max="5" width="33.28515625" style="1" customWidth="1"/>
    <col min="6" max="6" width="10.140625" style="1" customWidth="1"/>
    <col min="7" max="7" width="20.1406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60</v>
      </c>
    </row>
    <row r="5" spans="1:25" ht="18" x14ac:dyDescent="0.25">
      <c r="B5" s="78" t="s">
        <v>346</v>
      </c>
      <c r="C5" s="2" t="s">
        <v>347</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63</v>
      </c>
      <c r="B11" s="57" t="s">
        <v>64</v>
      </c>
      <c r="C11" s="18" t="s">
        <v>348</v>
      </c>
      <c r="D11" s="18"/>
      <c r="E11" s="18"/>
      <c r="F11" s="18"/>
      <c r="G11" s="18"/>
      <c r="H11" s="18" t="s">
        <v>66</v>
      </c>
      <c r="I11" s="18"/>
      <c r="J11" s="8"/>
      <c r="K11" s="7"/>
      <c r="L11" s="18" t="s">
        <v>349</v>
      </c>
      <c r="M11" s="18"/>
      <c r="N11" s="18"/>
      <c r="O11" s="18"/>
      <c r="P11" s="18"/>
      <c r="Q11" s="18"/>
      <c r="R11" s="18"/>
      <c r="S11" s="18"/>
      <c r="T11" s="18"/>
      <c r="U11" s="18"/>
      <c r="V11" s="18"/>
      <c r="W11" s="18"/>
      <c r="X11" s="18"/>
      <c r="Y11" s="8"/>
    </row>
    <row r="12" spans="1:25" ht="51.75" thickBot="1" x14ac:dyDescent="0.3">
      <c r="A12" s="53" t="s">
        <v>68</v>
      </c>
      <c r="B12" s="19" t="s">
        <v>69</v>
      </c>
      <c r="C12" s="20" t="s">
        <v>70</v>
      </c>
      <c r="D12" s="20" t="s">
        <v>71</v>
      </c>
      <c r="E12" s="20" t="s">
        <v>72</v>
      </c>
      <c r="F12" s="20" t="s">
        <v>73</v>
      </c>
      <c r="G12" s="20" t="s">
        <v>74</v>
      </c>
      <c r="H12" s="20" t="s">
        <v>75</v>
      </c>
      <c r="I12" s="20" t="s">
        <v>76</v>
      </c>
      <c r="J12" s="21" t="s">
        <v>77</v>
      </c>
      <c r="K12" s="19" t="s">
        <v>78</v>
      </c>
      <c r="L12" s="20" t="s">
        <v>79</v>
      </c>
      <c r="M12" s="20" t="s">
        <v>80</v>
      </c>
      <c r="N12" s="20" t="s">
        <v>81</v>
      </c>
      <c r="O12" s="20" t="s">
        <v>82</v>
      </c>
      <c r="P12" s="20" t="s">
        <v>83</v>
      </c>
      <c r="Q12" s="20" t="s">
        <v>84</v>
      </c>
      <c r="R12" s="20" t="s">
        <v>85</v>
      </c>
      <c r="S12" s="20" t="s">
        <v>86</v>
      </c>
      <c r="T12" s="20" t="s">
        <v>87</v>
      </c>
      <c r="U12" s="20" t="s">
        <v>88</v>
      </c>
      <c r="V12" s="20" t="s">
        <v>89</v>
      </c>
      <c r="W12" s="20" t="s">
        <v>90</v>
      </c>
      <c r="X12" s="20" t="s">
        <v>91</v>
      </c>
      <c r="Y12" s="21" t="s">
        <v>92</v>
      </c>
    </row>
    <row r="13" spans="1:25" ht="63.75" x14ac:dyDescent="0.25">
      <c r="A13" s="54" t="s">
        <v>93</v>
      </c>
      <c r="B13" s="9">
        <v>1</v>
      </c>
      <c r="C13" s="22" t="s">
        <v>350</v>
      </c>
      <c r="D13" s="22" t="s">
        <v>351</v>
      </c>
      <c r="E13" s="22" t="s">
        <v>352</v>
      </c>
      <c r="F13" s="22" t="s">
        <v>93</v>
      </c>
      <c r="G13" s="22" t="s">
        <v>93</v>
      </c>
      <c r="H13" s="23" t="s">
        <v>98</v>
      </c>
      <c r="I13" s="24">
        <v>250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93</v>
      </c>
      <c r="B14" s="11">
        <v>2</v>
      </c>
      <c r="C14" s="32" t="s">
        <v>353</v>
      </c>
      <c r="D14" s="32" t="s">
        <v>351</v>
      </c>
      <c r="E14" s="32" t="s">
        <v>352</v>
      </c>
      <c r="F14" s="32" t="s">
        <v>93</v>
      </c>
      <c r="G14" s="32" t="s">
        <v>93</v>
      </c>
      <c r="H14" s="33" t="s">
        <v>98</v>
      </c>
      <c r="I14" s="34">
        <v>30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64.5" thickBot="1" x14ac:dyDescent="0.3">
      <c r="A15" s="56" t="s">
        <v>93</v>
      </c>
      <c r="B15" s="13">
        <v>3</v>
      </c>
      <c r="C15" s="42" t="s">
        <v>354</v>
      </c>
      <c r="D15" s="42" t="s">
        <v>351</v>
      </c>
      <c r="E15" s="42" t="s">
        <v>352</v>
      </c>
      <c r="F15" s="42" t="s">
        <v>93</v>
      </c>
      <c r="G15" s="42" t="s">
        <v>93</v>
      </c>
      <c r="H15" s="43" t="s">
        <v>98</v>
      </c>
      <c r="I15" s="44">
        <v>60</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104</v>
      </c>
      <c r="S16" s="62">
        <f>SUM(S13:S15)</f>
        <v>0</v>
      </c>
      <c r="T16" s="63">
        <f>SUM(T13:T15)</f>
        <v>0</v>
      </c>
    </row>
    <row r="18" spans="1:25" ht="13.5" thickBot="1" x14ac:dyDescent="0.3"/>
    <row r="19" spans="1:25" ht="13.5" thickBot="1" x14ac:dyDescent="0.3">
      <c r="A19" s="52" t="s">
        <v>63</v>
      </c>
      <c r="B19" s="57" t="s">
        <v>105</v>
      </c>
      <c r="C19" s="18" t="s">
        <v>355</v>
      </c>
      <c r="D19" s="18"/>
      <c r="E19" s="18"/>
      <c r="F19" s="18"/>
      <c r="G19" s="18"/>
      <c r="H19" s="18" t="s">
        <v>66</v>
      </c>
      <c r="I19" s="18"/>
      <c r="J19" s="8"/>
      <c r="K19" s="7"/>
      <c r="L19" s="18" t="s">
        <v>356</v>
      </c>
      <c r="M19" s="18"/>
      <c r="N19" s="18"/>
      <c r="O19" s="18"/>
      <c r="P19" s="18"/>
      <c r="Q19" s="18"/>
      <c r="R19" s="18"/>
      <c r="S19" s="18"/>
      <c r="T19" s="18"/>
      <c r="U19" s="18"/>
      <c r="V19" s="18"/>
      <c r="W19" s="18"/>
      <c r="X19" s="18"/>
      <c r="Y19" s="8"/>
    </row>
    <row r="20" spans="1:25" ht="51.75" thickBot="1" x14ac:dyDescent="0.3">
      <c r="A20" s="53" t="s">
        <v>68</v>
      </c>
      <c r="B20" s="19" t="s">
        <v>69</v>
      </c>
      <c r="C20" s="20" t="s">
        <v>70</v>
      </c>
      <c r="D20" s="20" t="s">
        <v>71</v>
      </c>
      <c r="E20" s="20" t="s">
        <v>72</v>
      </c>
      <c r="F20" s="20" t="s">
        <v>73</v>
      </c>
      <c r="G20" s="20" t="s">
        <v>74</v>
      </c>
      <c r="H20" s="20" t="s">
        <v>75</v>
      </c>
      <c r="I20" s="20" t="s">
        <v>76</v>
      </c>
      <c r="J20" s="21" t="s">
        <v>77</v>
      </c>
      <c r="K20" s="19" t="s">
        <v>78</v>
      </c>
      <c r="L20" s="20" t="s">
        <v>79</v>
      </c>
      <c r="M20" s="20" t="s">
        <v>80</v>
      </c>
      <c r="N20" s="20" t="s">
        <v>81</v>
      </c>
      <c r="O20" s="20" t="s">
        <v>82</v>
      </c>
      <c r="P20" s="20" t="s">
        <v>83</v>
      </c>
      <c r="Q20" s="20" t="s">
        <v>84</v>
      </c>
      <c r="R20" s="20" t="s">
        <v>85</v>
      </c>
      <c r="S20" s="20" t="s">
        <v>86</v>
      </c>
      <c r="T20" s="20" t="s">
        <v>87</v>
      </c>
      <c r="U20" s="20" t="s">
        <v>88</v>
      </c>
      <c r="V20" s="20" t="s">
        <v>89</v>
      </c>
      <c r="W20" s="20" t="s">
        <v>90</v>
      </c>
      <c r="X20" s="20" t="s">
        <v>91</v>
      </c>
      <c r="Y20" s="21" t="s">
        <v>92</v>
      </c>
    </row>
    <row r="21" spans="1:25" ht="25.5" x14ac:dyDescent="0.25">
      <c r="A21" s="54" t="s">
        <v>93</v>
      </c>
      <c r="B21" s="9">
        <v>1</v>
      </c>
      <c r="C21" s="22" t="s">
        <v>357</v>
      </c>
      <c r="D21" s="22" t="s">
        <v>358</v>
      </c>
      <c r="E21" s="22" t="s">
        <v>352</v>
      </c>
      <c r="F21" s="22" t="s">
        <v>93</v>
      </c>
      <c r="G21" s="22" t="s">
        <v>93</v>
      </c>
      <c r="H21" s="23" t="s">
        <v>98</v>
      </c>
      <c r="I21" s="24">
        <v>600</v>
      </c>
      <c r="J21" s="58"/>
      <c r="K21" s="9">
        <v>1</v>
      </c>
      <c r="L21" s="25"/>
      <c r="M21" s="26"/>
      <c r="N21" s="27">
        <f>IF(M21&gt;0,ROUND(L21/M21,4),0)</f>
        <v>0</v>
      </c>
      <c r="O21" s="28"/>
      <c r="P21" s="29"/>
      <c r="Q21" s="27">
        <f>ROUND(ROUND(N21,4)*(1-O21),4)</f>
        <v>0</v>
      </c>
      <c r="R21" s="27">
        <f>ROUND(ROUND(Q21,4)*(1+P21),4)</f>
        <v>0</v>
      </c>
      <c r="S21" s="27">
        <f>ROUND($I21*Q21,4)</f>
        <v>0</v>
      </c>
      <c r="T21" s="27">
        <f>ROUND($I21*R21,4)</f>
        <v>0</v>
      </c>
      <c r="U21" s="30"/>
      <c r="V21" s="30"/>
      <c r="W21" s="30"/>
      <c r="X21" s="30"/>
      <c r="Y21" s="31"/>
    </row>
    <row r="22" spans="1:25" ht="38.25" x14ac:dyDescent="0.25">
      <c r="A22" s="55" t="s">
        <v>93</v>
      </c>
      <c r="B22" s="11">
        <v>2</v>
      </c>
      <c r="C22" s="32" t="s">
        <v>359</v>
      </c>
      <c r="D22" s="32" t="s">
        <v>360</v>
      </c>
      <c r="E22" s="32" t="s">
        <v>352</v>
      </c>
      <c r="F22" s="32" t="s">
        <v>93</v>
      </c>
      <c r="G22" s="32" t="s">
        <v>93</v>
      </c>
      <c r="H22" s="33" t="s">
        <v>98</v>
      </c>
      <c r="I22" s="34">
        <v>1030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39" thickBot="1" x14ac:dyDescent="0.3">
      <c r="A23" s="56" t="s">
        <v>93</v>
      </c>
      <c r="B23" s="13">
        <v>3</v>
      </c>
      <c r="C23" s="42" t="s">
        <v>361</v>
      </c>
      <c r="D23" s="42" t="s">
        <v>362</v>
      </c>
      <c r="E23" s="42" t="s">
        <v>352</v>
      </c>
      <c r="F23" s="42" t="s">
        <v>93</v>
      </c>
      <c r="G23" s="42" t="s">
        <v>93</v>
      </c>
      <c r="H23" s="43" t="s">
        <v>98</v>
      </c>
      <c r="I23" s="44">
        <v>810</v>
      </c>
      <c r="J23" s="60"/>
      <c r="K23" s="13">
        <v>1</v>
      </c>
      <c r="L23" s="45"/>
      <c r="M23" s="46"/>
      <c r="N23" s="47">
        <f>IF(M23&gt;0,ROUND(L23/M23,4),0)</f>
        <v>0</v>
      </c>
      <c r="O23" s="48"/>
      <c r="P23" s="49"/>
      <c r="Q23" s="47">
        <f>ROUND(ROUND(N23,4)*(1-O23),4)</f>
        <v>0</v>
      </c>
      <c r="R23" s="47">
        <f>ROUND(ROUND(Q23,4)*(1+P23),4)</f>
        <v>0</v>
      </c>
      <c r="S23" s="47">
        <f>ROUND($I23*Q23,4)</f>
        <v>0</v>
      </c>
      <c r="T23" s="47">
        <f>ROUND($I23*R23,4)</f>
        <v>0</v>
      </c>
      <c r="U23" s="50"/>
      <c r="V23" s="50"/>
      <c r="W23" s="50"/>
      <c r="X23" s="50"/>
      <c r="Y23" s="51"/>
    </row>
    <row r="24" spans="1:25" ht="13.5" thickBot="1" x14ac:dyDescent="0.3">
      <c r="R24" s="61" t="s">
        <v>104</v>
      </c>
      <c r="S24" s="62">
        <f>SUM(S21:S23)</f>
        <v>0</v>
      </c>
      <c r="T24" s="63">
        <f>SUM(T21:T23)</f>
        <v>0</v>
      </c>
    </row>
    <row r="26" spans="1:25" ht="13.5" thickBot="1" x14ac:dyDescent="0.3"/>
    <row r="27" spans="1:25" ht="13.5" thickBot="1" x14ac:dyDescent="0.3">
      <c r="A27" s="52" t="s">
        <v>63</v>
      </c>
      <c r="B27" s="57" t="s">
        <v>116</v>
      </c>
      <c r="C27" s="18" t="s">
        <v>363</v>
      </c>
      <c r="D27" s="18"/>
      <c r="E27" s="18"/>
      <c r="F27" s="18"/>
      <c r="G27" s="18"/>
      <c r="H27" s="18" t="s">
        <v>66</v>
      </c>
      <c r="I27" s="18"/>
      <c r="J27" s="8"/>
      <c r="K27" s="7"/>
      <c r="L27" s="18" t="s">
        <v>364</v>
      </c>
      <c r="M27" s="18"/>
      <c r="N27" s="18"/>
      <c r="O27" s="18"/>
      <c r="P27" s="18"/>
      <c r="Q27" s="18"/>
      <c r="R27" s="18"/>
      <c r="S27" s="18"/>
      <c r="T27" s="18"/>
      <c r="U27" s="18"/>
      <c r="V27" s="18"/>
      <c r="W27" s="18"/>
      <c r="X27" s="18"/>
      <c r="Y27" s="8"/>
    </row>
    <row r="28" spans="1:25" ht="51.75" thickBot="1" x14ac:dyDescent="0.3">
      <c r="A28" s="53" t="s">
        <v>68</v>
      </c>
      <c r="B28" s="19" t="s">
        <v>69</v>
      </c>
      <c r="C28" s="20" t="s">
        <v>70</v>
      </c>
      <c r="D28" s="20" t="s">
        <v>71</v>
      </c>
      <c r="E28" s="20" t="s">
        <v>72</v>
      </c>
      <c r="F28" s="20" t="s">
        <v>73</v>
      </c>
      <c r="G28" s="20" t="s">
        <v>74</v>
      </c>
      <c r="H28" s="20" t="s">
        <v>75</v>
      </c>
      <c r="I28" s="20" t="s">
        <v>76</v>
      </c>
      <c r="J28" s="21" t="s">
        <v>77</v>
      </c>
      <c r="K28" s="19" t="s">
        <v>78</v>
      </c>
      <c r="L28" s="20" t="s">
        <v>79</v>
      </c>
      <c r="M28" s="20" t="s">
        <v>80</v>
      </c>
      <c r="N28" s="20" t="s">
        <v>81</v>
      </c>
      <c r="O28" s="20" t="s">
        <v>82</v>
      </c>
      <c r="P28" s="20" t="s">
        <v>83</v>
      </c>
      <c r="Q28" s="20" t="s">
        <v>84</v>
      </c>
      <c r="R28" s="20" t="s">
        <v>85</v>
      </c>
      <c r="S28" s="20" t="s">
        <v>86</v>
      </c>
      <c r="T28" s="20" t="s">
        <v>87</v>
      </c>
      <c r="U28" s="20" t="s">
        <v>88</v>
      </c>
      <c r="V28" s="20" t="s">
        <v>89</v>
      </c>
      <c r="W28" s="20" t="s">
        <v>90</v>
      </c>
      <c r="X28" s="20" t="s">
        <v>91</v>
      </c>
      <c r="Y28" s="21" t="s">
        <v>92</v>
      </c>
    </row>
    <row r="29" spans="1:25" ht="102" x14ac:dyDescent="0.25">
      <c r="A29" s="54" t="s">
        <v>93</v>
      </c>
      <c r="B29" s="9">
        <v>1</v>
      </c>
      <c r="C29" s="22" t="s">
        <v>365</v>
      </c>
      <c r="D29" s="22" t="s">
        <v>366</v>
      </c>
      <c r="E29" s="22" t="s">
        <v>367</v>
      </c>
      <c r="F29" s="22" t="s">
        <v>93</v>
      </c>
      <c r="G29" s="22" t="s">
        <v>93</v>
      </c>
      <c r="H29" s="23" t="s">
        <v>98</v>
      </c>
      <c r="I29" s="24">
        <v>280</v>
      </c>
      <c r="J29" s="58"/>
      <c r="K29" s="9">
        <v>1</v>
      </c>
      <c r="L29" s="25"/>
      <c r="M29" s="26"/>
      <c r="N29" s="27">
        <f>IF(M29&gt;0,ROUND(L29/M29,4),0)</f>
        <v>0</v>
      </c>
      <c r="O29" s="28"/>
      <c r="P29" s="29"/>
      <c r="Q29" s="27">
        <f>ROUND(ROUND(N29,4)*(1-O29),4)</f>
        <v>0</v>
      </c>
      <c r="R29" s="27">
        <f>ROUND(ROUND(Q29,4)*(1+P29),4)</f>
        <v>0</v>
      </c>
      <c r="S29" s="27">
        <f>ROUND($I29*Q29,4)</f>
        <v>0</v>
      </c>
      <c r="T29" s="27">
        <f>ROUND($I29*R29,4)</f>
        <v>0</v>
      </c>
      <c r="U29" s="30"/>
      <c r="V29" s="30"/>
      <c r="W29" s="30"/>
      <c r="X29" s="30"/>
      <c r="Y29" s="31"/>
    </row>
    <row r="30" spans="1:25" ht="102" x14ac:dyDescent="0.25">
      <c r="A30" s="55" t="s">
        <v>93</v>
      </c>
      <c r="B30" s="11">
        <v>2</v>
      </c>
      <c r="C30" s="32" t="s">
        <v>368</v>
      </c>
      <c r="D30" s="32" t="s">
        <v>366</v>
      </c>
      <c r="E30" s="32" t="s">
        <v>93</v>
      </c>
      <c r="F30" s="32" t="s">
        <v>93</v>
      </c>
      <c r="G30" s="32" t="s">
        <v>93</v>
      </c>
      <c r="H30" s="33" t="s">
        <v>98</v>
      </c>
      <c r="I30" s="34">
        <v>290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89.25" x14ac:dyDescent="0.25">
      <c r="A31" s="55" t="s">
        <v>93</v>
      </c>
      <c r="B31" s="11">
        <v>3</v>
      </c>
      <c r="C31" s="32" t="s">
        <v>369</v>
      </c>
      <c r="D31" s="32" t="s">
        <v>370</v>
      </c>
      <c r="E31" s="32" t="s">
        <v>371</v>
      </c>
      <c r="F31" s="32" t="s">
        <v>93</v>
      </c>
      <c r="G31" s="32" t="s">
        <v>93</v>
      </c>
      <c r="H31" s="33" t="s">
        <v>98</v>
      </c>
      <c r="I31" s="34">
        <v>70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89.25" x14ac:dyDescent="0.25">
      <c r="A32" s="55" t="s">
        <v>93</v>
      </c>
      <c r="B32" s="11">
        <v>4</v>
      </c>
      <c r="C32" s="32" t="s">
        <v>372</v>
      </c>
      <c r="D32" s="32" t="s">
        <v>370</v>
      </c>
      <c r="E32" s="32" t="s">
        <v>371</v>
      </c>
      <c r="F32" s="32" t="s">
        <v>93</v>
      </c>
      <c r="G32" s="32" t="s">
        <v>93</v>
      </c>
      <c r="H32" s="33" t="s">
        <v>98</v>
      </c>
      <c r="I32" s="34">
        <v>405</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90" thickBot="1" x14ac:dyDescent="0.3">
      <c r="A33" s="56" t="s">
        <v>93</v>
      </c>
      <c r="B33" s="13">
        <v>5</v>
      </c>
      <c r="C33" s="42" t="s">
        <v>373</v>
      </c>
      <c r="D33" s="42" t="s">
        <v>370</v>
      </c>
      <c r="E33" s="42" t="s">
        <v>371</v>
      </c>
      <c r="F33" s="42" t="s">
        <v>93</v>
      </c>
      <c r="G33" s="42" t="s">
        <v>93</v>
      </c>
      <c r="H33" s="43" t="s">
        <v>98</v>
      </c>
      <c r="I33" s="44">
        <v>385</v>
      </c>
      <c r="J33" s="60"/>
      <c r="K33" s="13">
        <v>1</v>
      </c>
      <c r="L33" s="45"/>
      <c r="M33" s="46"/>
      <c r="N33" s="47">
        <f>IF(M33&gt;0,ROUND(L33/M33,4),0)</f>
        <v>0</v>
      </c>
      <c r="O33" s="48"/>
      <c r="P33" s="49"/>
      <c r="Q33" s="47">
        <f>ROUND(ROUND(N33,4)*(1-O33),4)</f>
        <v>0</v>
      </c>
      <c r="R33" s="47">
        <f>ROUND(ROUND(Q33,4)*(1+P33),4)</f>
        <v>0</v>
      </c>
      <c r="S33" s="47">
        <f>ROUND($I33*Q33,4)</f>
        <v>0</v>
      </c>
      <c r="T33" s="47">
        <f>ROUND($I33*R33,4)</f>
        <v>0</v>
      </c>
      <c r="U33" s="50"/>
      <c r="V33" s="50"/>
      <c r="W33" s="50"/>
      <c r="X33" s="50"/>
      <c r="Y33" s="51"/>
    </row>
    <row r="34" spans="1:25" ht="13.5" thickBot="1" x14ac:dyDescent="0.3">
      <c r="R34" s="61" t="s">
        <v>104</v>
      </c>
      <c r="S34" s="62">
        <f>SUM(S29:S33)</f>
        <v>0</v>
      </c>
      <c r="T34" s="63">
        <f>SUM(T29:T33)</f>
        <v>0</v>
      </c>
    </row>
    <row r="36" spans="1:25" ht="13.5" thickBot="1" x14ac:dyDescent="0.3"/>
    <row r="37" spans="1:25" ht="13.5" thickBot="1" x14ac:dyDescent="0.3">
      <c r="A37" s="52" t="s">
        <v>63</v>
      </c>
      <c r="B37" s="57" t="s">
        <v>134</v>
      </c>
      <c r="C37" s="18" t="s">
        <v>374</v>
      </c>
      <c r="D37" s="18"/>
      <c r="E37" s="18"/>
      <c r="F37" s="18"/>
      <c r="G37" s="18"/>
      <c r="H37" s="18" t="s">
        <v>66</v>
      </c>
      <c r="I37" s="18"/>
      <c r="J37" s="8"/>
      <c r="K37" s="7"/>
      <c r="L37" s="18" t="s">
        <v>375</v>
      </c>
      <c r="M37" s="18"/>
      <c r="N37" s="18"/>
      <c r="O37" s="18"/>
      <c r="P37" s="18"/>
      <c r="Q37" s="18"/>
      <c r="R37" s="18"/>
      <c r="S37" s="18"/>
      <c r="T37" s="18"/>
      <c r="U37" s="18"/>
      <c r="V37" s="18"/>
      <c r="W37" s="18"/>
      <c r="X37" s="18"/>
      <c r="Y37" s="8"/>
    </row>
    <row r="38" spans="1:25" ht="51.75" thickBot="1" x14ac:dyDescent="0.3">
      <c r="A38" s="53" t="s">
        <v>68</v>
      </c>
      <c r="B38" s="19" t="s">
        <v>69</v>
      </c>
      <c r="C38" s="20" t="s">
        <v>70</v>
      </c>
      <c r="D38" s="20" t="s">
        <v>71</v>
      </c>
      <c r="E38" s="20" t="s">
        <v>72</v>
      </c>
      <c r="F38" s="20" t="s">
        <v>73</v>
      </c>
      <c r="G38" s="20" t="s">
        <v>74</v>
      </c>
      <c r="H38" s="20" t="s">
        <v>75</v>
      </c>
      <c r="I38" s="20" t="s">
        <v>76</v>
      </c>
      <c r="J38" s="21" t="s">
        <v>77</v>
      </c>
      <c r="K38" s="19" t="s">
        <v>78</v>
      </c>
      <c r="L38" s="20" t="s">
        <v>79</v>
      </c>
      <c r="M38" s="20" t="s">
        <v>80</v>
      </c>
      <c r="N38" s="20" t="s">
        <v>81</v>
      </c>
      <c r="O38" s="20" t="s">
        <v>82</v>
      </c>
      <c r="P38" s="20" t="s">
        <v>83</v>
      </c>
      <c r="Q38" s="20" t="s">
        <v>84</v>
      </c>
      <c r="R38" s="20" t="s">
        <v>85</v>
      </c>
      <c r="S38" s="20" t="s">
        <v>86</v>
      </c>
      <c r="T38" s="20" t="s">
        <v>87</v>
      </c>
      <c r="U38" s="20" t="s">
        <v>88</v>
      </c>
      <c r="V38" s="20" t="s">
        <v>89</v>
      </c>
      <c r="W38" s="20" t="s">
        <v>90</v>
      </c>
      <c r="X38" s="20" t="s">
        <v>91</v>
      </c>
      <c r="Y38" s="21" t="s">
        <v>92</v>
      </c>
    </row>
    <row r="39" spans="1:25" ht="114.75" x14ac:dyDescent="0.25">
      <c r="A39" s="54" t="s">
        <v>93</v>
      </c>
      <c r="B39" s="9">
        <v>1</v>
      </c>
      <c r="C39" s="22" t="s">
        <v>376</v>
      </c>
      <c r="D39" s="22" t="s">
        <v>377</v>
      </c>
      <c r="E39" s="22" t="s">
        <v>378</v>
      </c>
      <c r="F39" s="22" t="s">
        <v>93</v>
      </c>
      <c r="G39" s="22" t="s">
        <v>93</v>
      </c>
      <c r="H39" s="23" t="s">
        <v>98</v>
      </c>
      <c r="I39" s="24">
        <v>20</v>
      </c>
      <c r="J39" s="58"/>
      <c r="K39" s="9">
        <v>1</v>
      </c>
      <c r="L39" s="25"/>
      <c r="M39" s="26"/>
      <c r="N39" s="27">
        <f>IF(M39&gt;0,ROUND(L39/M39,4),0)</f>
        <v>0</v>
      </c>
      <c r="O39" s="28"/>
      <c r="P39" s="29"/>
      <c r="Q39" s="27">
        <f>ROUND(ROUND(N39,4)*(1-O39),4)</f>
        <v>0</v>
      </c>
      <c r="R39" s="27">
        <f>ROUND(ROUND(Q39,4)*(1+P39),4)</f>
        <v>0</v>
      </c>
      <c r="S39" s="27">
        <f>ROUND($I39*Q39,4)</f>
        <v>0</v>
      </c>
      <c r="T39" s="27">
        <f>ROUND($I39*R39,4)</f>
        <v>0</v>
      </c>
      <c r="U39" s="30"/>
      <c r="V39" s="30"/>
      <c r="W39" s="30"/>
      <c r="X39" s="30"/>
      <c r="Y39" s="31"/>
    </row>
    <row r="40" spans="1:25" ht="102" x14ac:dyDescent="0.25">
      <c r="A40" s="55" t="s">
        <v>93</v>
      </c>
      <c r="B40" s="11">
        <v>2</v>
      </c>
      <c r="C40" s="32" t="s">
        <v>379</v>
      </c>
      <c r="D40" s="32" t="s">
        <v>380</v>
      </c>
      <c r="E40" s="32" t="s">
        <v>381</v>
      </c>
      <c r="F40" s="32" t="s">
        <v>93</v>
      </c>
      <c r="G40" s="32" t="s">
        <v>93</v>
      </c>
      <c r="H40" s="33" t="s">
        <v>98</v>
      </c>
      <c r="I40" s="34">
        <v>55</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102.75" thickBot="1" x14ac:dyDescent="0.3">
      <c r="A41" s="56" t="s">
        <v>93</v>
      </c>
      <c r="B41" s="13">
        <v>3</v>
      </c>
      <c r="C41" s="42" t="s">
        <v>382</v>
      </c>
      <c r="D41" s="42" t="s">
        <v>380</v>
      </c>
      <c r="E41" s="42" t="s">
        <v>381</v>
      </c>
      <c r="F41" s="42" t="s">
        <v>93</v>
      </c>
      <c r="G41" s="42" t="s">
        <v>93</v>
      </c>
      <c r="H41" s="43" t="s">
        <v>98</v>
      </c>
      <c r="I41" s="44">
        <v>200</v>
      </c>
      <c r="J41" s="60"/>
      <c r="K41" s="13">
        <v>1</v>
      </c>
      <c r="L41" s="45"/>
      <c r="M41" s="46"/>
      <c r="N41" s="47">
        <f>IF(M41&gt;0,ROUND(L41/M41,4),0)</f>
        <v>0</v>
      </c>
      <c r="O41" s="48"/>
      <c r="P41" s="49"/>
      <c r="Q41" s="47">
        <f>ROUND(ROUND(N41,4)*(1-O41),4)</f>
        <v>0</v>
      </c>
      <c r="R41" s="47">
        <f>ROUND(ROUND(Q41,4)*(1+P41),4)</f>
        <v>0</v>
      </c>
      <c r="S41" s="47">
        <f>ROUND($I41*Q41,4)</f>
        <v>0</v>
      </c>
      <c r="T41" s="47">
        <f>ROUND($I41*R41,4)</f>
        <v>0</v>
      </c>
      <c r="U41" s="50"/>
      <c r="V41" s="50"/>
      <c r="W41" s="50"/>
      <c r="X41" s="50"/>
      <c r="Y41" s="51"/>
    </row>
    <row r="42" spans="1:25" ht="13.5" thickBot="1" x14ac:dyDescent="0.3">
      <c r="R42" s="61" t="s">
        <v>104</v>
      </c>
      <c r="S42" s="62">
        <f>SUM(S39:S41)</f>
        <v>0</v>
      </c>
      <c r="T42" s="63">
        <f>SUM(T39:T41)</f>
        <v>0</v>
      </c>
    </row>
    <row r="44" spans="1:25" ht="13.5" thickBot="1" x14ac:dyDescent="0.3"/>
    <row r="45" spans="1:25" ht="13.5" thickBot="1" x14ac:dyDescent="0.3">
      <c r="A45" s="52" t="s">
        <v>63</v>
      </c>
      <c r="B45" s="57" t="s">
        <v>146</v>
      </c>
      <c r="C45" s="18" t="s">
        <v>383</v>
      </c>
      <c r="D45" s="18"/>
      <c r="E45" s="18"/>
      <c r="F45" s="18"/>
      <c r="G45" s="18"/>
      <c r="H45" s="18" t="s">
        <v>66</v>
      </c>
      <c r="I45" s="18"/>
      <c r="J45" s="8"/>
      <c r="K45" s="7"/>
      <c r="L45" s="18" t="s">
        <v>384</v>
      </c>
      <c r="M45" s="18"/>
      <c r="N45" s="18"/>
      <c r="O45" s="18"/>
      <c r="P45" s="18"/>
      <c r="Q45" s="18"/>
      <c r="R45" s="18"/>
      <c r="S45" s="18"/>
      <c r="T45" s="18"/>
      <c r="U45" s="18"/>
      <c r="V45" s="18"/>
      <c r="W45" s="18"/>
      <c r="X45" s="18"/>
      <c r="Y45" s="8"/>
    </row>
    <row r="46" spans="1:25" ht="51.75" thickBot="1" x14ac:dyDescent="0.3">
      <c r="A46" s="53" t="s">
        <v>68</v>
      </c>
      <c r="B46" s="19" t="s">
        <v>69</v>
      </c>
      <c r="C46" s="20" t="s">
        <v>70</v>
      </c>
      <c r="D46" s="20" t="s">
        <v>71</v>
      </c>
      <c r="E46" s="20" t="s">
        <v>72</v>
      </c>
      <c r="F46" s="20" t="s">
        <v>73</v>
      </c>
      <c r="G46" s="20" t="s">
        <v>74</v>
      </c>
      <c r="H46" s="20" t="s">
        <v>75</v>
      </c>
      <c r="I46" s="20" t="s">
        <v>76</v>
      </c>
      <c r="J46" s="21" t="s">
        <v>77</v>
      </c>
      <c r="K46" s="19" t="s">
        <v>78</v>
      </c>
      <c r="L46" s="20" t="s">
        <v>79</v>
      </c>
      <c r="M46" s="20" t="s">
        <v>80</v>
      </c>
      <c r="N46" s="20" t="s">
        <v>81</v>
      </c>
      <c r="O46" s="20" t="s">
        <v>82</v>
      </c>
      <c r="P46" s="20" t="s">
        <v>83</v>
      </c>
      <c r="Q46" s="20" t="s">
        <v>84</v>
      </c>
      <c r="R46" s="20" t="s">
        <v>85</v>
      </c>
      <c r="S46" s="20" t="s">
        <v>86</v>
      </c>
      <c r="T46" s="20" t="s">
        <v>87</v>
      </c>
      <c r="U46" s="20" t="s">
        <v>88</v>
      </c>
      <c r="V46" s="20" t="s">
        <v>89</v>
      </c>
      <c r="W46" s="20" t="s">
        <v>90</v>
      </c>
      <c r="X46" s="20" t="s">
        <v>91</v>
      </c>
      <c r="Y46" s="21" t="s">
        <v>92</v>
      </c>
    </row>
    <row r="47" spans="1:25" ht="89.25" x14ac:dyDescent="0.25">
      <c r="A47" s="54" t="s">
        <v>93</v>
      </c>
      <c r="B47" s="9">
        <v>1</v>
      </c>
      <c r="C47" s="22" t="s">
        <v>385</v>
      </c>
      <c r="D47" s="22" t="s">
        <v>386</v>
      </c>
      <c r="E47" s="22" t="s">
        <v>387</v>
      </c>
      <c r="F47" s="22" t="s">
        <v>93</v>
      </c>
      <c r="G47" s="22" t="s">
        <v>93</v>
      </c>
      <c r="H47" s="23" t="s">
        <v>98</v>
      </c>
      <c r="I47" s="24">
        <v>110</v>
      </c>
      <c r="J47" s="58"/>
      <c r="K47" s="9">
        <v>1</v>
      </c>
      <c r="L47" s="25"/>
      <c r="M47" s="26"/>
      <c r="N47" s="27">
        <f>IF(M47&gt;0,ROUND(L47/M47,4),0)</f>
        <v>0</v>
      </c>
      <c r="O47" s="28"/>
      <c r="P47" s="29"/>
      <c r="Q47" s="27">
        <f>ROUND(ROUND(N47,4)*(1-O47),4)</f>
        <v>0</v>
      </c>
      <c r="R47" s="27">
        <f>ROUND(ROUND(Q47,4)*(1+P47),4)</f>
        <v>0</v>
      </c>
      <c r="S47" s="27">
        <f>ROUND($I47*Q47,4)</f>
        <v>0</v>
      </c>
      <c r="T47" s="27">
        <f>ROUND($I47*R47,4)</f>
        <v>0</v>
      </c>
      <c r="U47" s="30"/>
      <c r="V47" s="30"/>
      <c r="W47" s="30"/>
      <c r="X47" s="30"/>
      <c r="Y47" s="31"/>
    </row>
    <row r="48" spans="1:25" ht="89.25" x14ac:dyDescent="0.25">
      <c r="A48" s="55" t="s">
        <v>93</v>
      </c>
      <c r="B48" s="11">
        <v>2</v>
      </c>
      <c r="C48" s="32" t="s">
        <v>388</v>
      </c>
      <c r="D48" s="32" t="s">
        <v>386</v>
      </c>
      <c r="E48" s="32" t="s">
        <v>389</v>
      </c>
      <c r="F48" s="32" t="s">
        <v>93</v>
      </c>
      <c r="G48" s="32" t="s">
        <v>93</v>
      </c>
      <c r="H48" s="33" t="s">
        <v>98</v>
      </c>
      <c r="I48" s="34">
        <v>60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89.25" x14ac:dyDescent="0.25">
      <c r="A49" s="55" t="s">
        <v>93</v>
      </c>
      <c r="B49" s="11">
        <v>3</v>
      </c>
      <c r="C49" s="32" t="s">
        <v>390</v>
      </c>
      <c r="D49" s="32" t="s">
        <v>391</v>
      </c>
      <c r="E49" s="32" t="s">
        <v>392</v>
      </c>
      <c r="F49" s="32" t="s">
        <v>93</v>
      </c>
      <c r="G49" s="32" t="s">
        <v>93</v>
      </c>
      <c r="H49" s="33" t="s">
        <v>98</v>
      </c>
      <c r="I49" s="34">
        <v>1290</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89.25" x14ac:dyDescent="0.25">
      <c r="A50" s="55" t="s">
        <v>93</v>
      </c>
      <c r="B50" s="11">
        <v>4</v>
      </c>
      <c r="C50" s="32" t="s">
        <v>393</v>
      </c>
      <c r="D50" s="32" t="s">
        <v>391</v>
      </c>
      <c r="E50" s="32" t="s">
        <v>389</v>
      </c>
      <c r="F50" s="32" t="s">
        <v>93</v>
      </c>
      <c r="G50" s="32" t="s">
        <v>93</v>
      </c>
      <c r="H50" s="33" t="s">
        <v>98</v>
      </c>
      <c r="I50" s="34">
        <v>980</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89.25" x14ac:dyDescent="0.25">
      <c r="A51" s="55" t="s">
        <v>93</v>
      </c>
      <c r="B51" s="11">
        <v>5</v>
      </c>
      <c r="C51" s="32" t="s">
        <v>394</v>
      </c>
      <c r="D51" s="32" t="s">
        <v>391</v>
      </c>
      <c r="E51" s="32" t="s">
        <v>389</v>
      </c>
      <c r="F51" s="32" t="s">
        <v>93</v>
      </c>
      <c r="G51" s="32" t="s">
        <v>93</v>
      </c>
      <c r="H51" s="33" t="s">
        <v>98</v>
      </c>
      <c r="I51" s="34">
        <v>120</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90" thickBot="1" x14ac:dyDescent="0.3">
      <c r="A52" s="56" t="s">
        <v>93</v>
      </c>
      <c r="B52" s="13">
        <v>6</v>
      </c>
      <c r="C52" s="42" t="s">
        <v>395</v>
      </c>
      <c r="D52" s="42" t="s">
        <v>391</v>
      </c>
      <c r="E52" s="42" t="s">
        <v>389</v>
      </c>
      <c r="F52" s="42" t="s">
        <v>93</v>
      </c>
      <c r="G52" s="42" t="s">
        <v>93</v>
      </c>
      <c r="H52" s="43" t="s">
        <v>98</v>
      </c>
      <c r="I52" s="44">
        <v>585</v>
      </c>
      <c r="J52" s="60"/>
      <c r="K52" s="13">
        <v>1</v>
      </c>
      <c r="L52" s="45"/>
      <c r="M52" s="46"/>
      <c r="N52" s="47">
        <f>IF(M52&gt;0,ROUND(L52/M52,4),0)</f>
        <v>0</v>
      </c>
      <c r="O52" s="48"/>
      <c r="P52" s="49"/>
      <c r="Q52" s="47">
        <f>ROUND(ROUND(N52,4)*(1-O52),4)</f>
        <v>0</v>
      </c>
      <c r="R52" s="47">
        <f>ROUND(ROUND(Q52,4)*(1+P52),4)</f>
        <v>0</v>
      </c>
      <c r="S52" s="47">
        <f>ROUND($I52*Q52,4)</f>
        <v>0</v>
      </c>
      <c r="T52" s="47">
        <f>ROUND($I52*R52,4)</f>
        <v>0</v>
      </c>
      <c r="U52" s="50"/>
      <c r="V52" s="50"/>
      <c r="W52" s="50"/>
      <c r="X52" s="50"/>
      <c r="Y52" s="51"/>
    </row>
    <row r="53" spans="1:25" ht="13.5" thickBot="1" x14ac:dyDescent="0.3">
      <c r="R53" s="61" t="s">
        <v>104</v>
      </c>
      <c r="S53" s="62">
        <f>SUM(S47:S52)</f>
        <v>0</v>
      </c>
      <c r="T53" s="63">
        <f>SUM(T47:T52)</f>
        <v>0</v>
      </c>
    </row>
    <row r="55" spans="1:25" ht="13.5" thickBot="1" x14ac:dyDescent="0.3"/>
    <row r="56" spans="1:25" ht="13.5" thickBot="1" x14ac:dyDescent="0.3">
      <c r="A56" s="52" t="s">
        <v>63</v>
      </c>
      <c r="B56" s="57" t="s">
        <v>153</v>
      </c>
      <c r="C56" s="18" t="s">
        <v>396</v>
      </c>
      <c r="D56" s="18"/>
      <c r="E56" s="18"/>
      <c r="F56" s="18"/>
      <c r="G56" s="18"/>
      <c r="H56" s="18" t="s">
        <v>66</v>
      </c>
      <c r="I56" s="18"/>
      <c r="J56" s="8"/>
      <c r="K56" s="7"/>
      <c r="L56" s="18" t="s">
        <v>397</v>
      </c>
      <c r="M56" s="18"/>
      <c r="N56" s="18"/>
      <c r="O56" s="18"/>
      <c r="P56" s="18"/>
      <c r="Q56" s="18"/>
      <c r="R56" s="18"/>
      <c r="S56" s="18"/>
      <c r="T56" s="18"/>
      <c r="U56" s="18"/>
      <c r="V56" s="18"/>
      <c r="W56" s="18"/>
      <c r="X56" s="18"/>
      <c r="Y56" s="8"/>
    </row>
    <row r="57" spans="1:25" ht="51.75" thickBot="1" x14ac:dyDescent="0.3">
      <c r="A57" s="53" t="s">
        <v>68</v>
      </c>
      <c r="B57" s="19" t="s">
        <v>69</v>
      </c>
      <c r="C57" s="20" t="s">
        <v>70</v>
      </c>
      <c r="D57" s="20" t="s">
        <v>71</v>
      </c>
      <c r="E57" s="20" t="s">
        <v>72</v>
      </c>
      <c r="F57" s="20" t="s">
        <v>73</v>
      </c>
      <c r="G57" s="20" t="s">
        <v>74</v>
      </c>
      <c r="H57" s="20" t="s">
        <v>75</v>
      </c>
      <c r="I57" s="20" t="s">
        <v>76</v>
      </c>
      <c r="J57" s="21" t="s">
        <v>77</v>
      </c>
      <c r="K57" s="19" t="s">
        <v>78</v>
      </c>
      <c r="L57" s="20" t="s">
        <v>79</v>
      </c>
      <c r="M57" s="20" t="s">
        <v>80</v>
      </c>
      <c r="N57" s="20" t="s">
        <v>81</v>
      </c>
      <c r="O57" s="20" t="s">
        <v>82</v>
      </c>
      <c r="P57" s="20" t="s">
        <v>83</v>
      </c>
      <c r="Q57" s="20" t="s">
        <v>84</v>
      </c>
      <c r="R57" s="20" t="s">
        <v>85</v>
      </c>
      <c r="S57" s="20" t="s">
        <v>86</v>
      </c>
      <c r="T57" s="20" t="s">
        <v>87</v>
      </c>
      <c r="U57" s="20" t="s">
        <v>88</v>
      </c>
      <c r="V57" s="20" t="s">
        <v>89</v>
      </c>
      <c r="W57" s="20" t="s">
        <v>90</v>
      </c>
      <c r="X57" s="20" t="s">
        <v>91</v>
      </c>
      <c r="Y57" s="21" t="s">
        <v>92</v>
      </c>
    </row>
    <row r="58" spans="1:25" ht="63.75" x14ac:dyDescent="0.25">
      <c r="A58" s="54" t="s">
        <v>93</v>
      </c>
      <c r="B58" s="9">
        <v>1</v>
      </c>
      <c r="C58" s="22" t="s">
        <v>398</v>
      </c>
      <c r="D58" s="22" t="s">
        <v>399</v>
      </c>
      <c r="E58" s="22" t="s">
        <v>93</v>
      </c>
      <c r="F58" s="22" t="s">
        <v>93</v>
      </c>
      <c r="G58" s="22" t="s">
        <v>93</v>
      </c>
      <c r="H58" s="23" t="s">
        <v>98</v>
      </c>
      <c r="I58" s="24">
        <v>10</v>
      </c>
      <c r="J58" s="58"/>
      <c r="K58" s="9">
        <v>1</v>
      </c>
      <c r="L58" s="25"/>
      <c r="M58" s="26"/>
      <c r="N58" s="27">
        <f>IF(M58&gt;0,ROUND(L58/M58,4),0)</f>
        <v>0</v>
      </c>
      <c r="O58" s="28"/>
      <c r="P58" s="29"/>
      <c r="Q58" s="27">
        <f>ROUND(ROUND(N58,4)*(1-O58),4)</f>
        <v>0</v>
      </c>
      <c r="R58" s="27">
        <f>ROUND(ROUND(Q58,4)*(1+P58),4)</f>
        <v>0</v>
      </c>
      <c r="S58" s="27">
        <f>ROUND($I58*Q58,4)</f>
        <v>0</v>
      </c>
      <c r="T58" s="27">
        <f>ROUND($I58*R58,4)</f>
        <v>0</v>
      </c>
      <c r="U58" s="30"/>
      <c r="V58" s="30"/>
      <c r="W58" s="30"/>
      <c r="X58" s="30"/>
      <c r="Y58" s="31"/>
    </row>
    <row r="59" spans="1:25" ht="64.5" thickBot="1" x14ac:dyDescent="0.3">
      <c r="A59" s="56" t="s">
        <v>93</v>
      </c>
      <c r="B59" s="13">
        <v>2</v>
      </c>
      <c r="C59" s="42" t="s">
        <v>400</v>
      </c>
      <c r="D59" s="42" t="s">
        <v>399</v>
      </c>
      <c r="E59" s="42" t="s">
        <v>93</v>
      </c>
      <c r="F59" s="42" t="s">
        <v>93</v>
      </c>
      <c r="G59" s="42" t="s">
        <v>93</v>
      </c>
      <c r="H59" s="43" t="s">
        <v>98</v>
      </c>
      <c r="I59" s="44">
        <v>10</v>
      </c>
      <c r="J59" s="60"/>
      <c r="K59" s="13">
        <v>1</v>
      </c>
      <c r="L59" s="45"/>
      <c r="M59" s="46"/>
      <c r="N59" s="47">
        <f>IF(M59&gt;0,ROUND(L59/M59,4),0)</f>
        <v>0</v>
      </c>
      <c r="O59" s="48"/>
      <c r="P59" s="49"/>
      <c r="Q59" s="47">
        <f>ROUND(ROUND(N59,4)*(1-O59),4)</f>
        <v>0</v>
      </c>
      <c r="R59" s="47">
        <f>ROUND(ROUND(Q59,4)*(1+P59),4)</f>
        <v>0</v>
      </c>
      <c r="S59" s="47">
        <f>ROUND($I59*Q59,4)</f>
        <v>0</v>
      </c>
      <c r="T59" s="47">
        <f>ROUND($I59*R59,4)</f>
        <v>0</v>
      </c>
      <c r="U59" s="50"/>
      <c r="V59" s="50"/>
      <c r="W59" s="50"/>
      <c r="X59" s="50"/>
      <c r="Y59" s="51"/>
    </row>
    <row r="60" spans="1:25" ht="13.5" thickBot="1" x14ac:dyDescent="0.3">
      <c r="R60" s="61" t="s">
        <v>104</v>
      </c>
      <c r="S60" s="62">
        <f>SUM(S58:S59)</f>
        <v>0</v>
      </c>
      <c r="T60" s="63">
        <f>SUM(T58:T59)</f>
        <v>0</v>
      </c>
    </row>
    <row r="62" spans="1:25" ht="13.5" thickBot="1" x14ac:dyDescent="0.3"/>
    <row r="63" spans="1:25" ht="13.5" thickBot="1" x14ac:dyDescent="0.3">
      <c r="A63" s="52" t="s">
        <v>63</v>
      </c>
      <c r="B63" s="57" t="s">
        <v>168</v>
      </c>
      <c r="C63" s="18" t="s">
        <v>401</v>
      </c>
      <c r="D63" s="18"/>
      <c r="E63" s="18"/>
      <c r="F63" s="18"/>
      <c r="G63" s="18"/>
      <c r="H63" s="18" t="s">
        <v>66</v>
      </c>
      <c r="I63" s="18"/>
      <c r="J63" s="8"/>
      <c r="K63" s="7"/>
      <c r="L63" s="18" t="s">
        <v>402</v>
      </c>
      <c r="M63" s="18"/>
      <c r="N63" s="18"/>
      <c r="O63" s="18"/>
      <c r="P63" s="18"/>
      <c r="Q63" s="18"/>
      <c r="R63" s="18"/>
      <c r="S63" s="18"/>
      <c r="T63" s="18"/>
      <c r="U63" s="18"/>
      <c r="V63" s="18"/>
      <c r="W63" s="18"/>
      <c r="X63" s="18"/>
      <c r="Y63" s="8"/>
    </row>
    <row r="64" spans="1:25" ht="51.75" thickBot="1" x14ac:dyDescent="0.3">
      <c r="A64" s="53" t="s">
        <v>68</v>
      </c>
      <c r="B64" s="19" t="s">
        <v>69</v>
      </c>
      <c r="C64" s="20" t="s">
        <v>70</v>
      </c>
      <c r="D64" s="20" t="s">
        <v>71</v>
      </c>
      <c r="E64" s="20" t="s">
        <v>72</v>
      </c>
      <c r="F64" s="20" t="s">
        <v>73</v>
      </c>
      <c r="G64" s="20" t="s">
        <v>74</v>
      </c>
      <c r="H64" s="20" t="s">
        <v>75</v>
      </c>
      <c r="I64" s="20" t="s">
        <v>76</v>
      </c>
      <c r="J64" s="21" t="s">
        <v>77</v>
      </c>
      <c r="K64" s="19" t="s">
        <v>78</v>
      </c>
      <c r="L64" s="20" t="s">
        <v>79</v>
      </c>
      <c r="M64" s="20" t="s">
        <v>80</v>
      </c>
      <c r="N64" s="20" t="s">
        <v>81</v>
      </c>
      <c r="O64" s="20" t="s">
        <v>82</v>
      </c>
      <c r="P64" s="20" t="s">
        <v>83</v>
      </c>
      <c r="Q64" s="20" t="s">
        <v>84</v>
      </c>
      <c r="R64" s="20" t="s">
        <v>85</v>
      </c>
      <c r="S64" s="20" t="s">
        <v>86</v>
      </c>
      <c r="T64" s="20" t="s">
        <v>87</v>
      </c>
      <c r="U64" s="20" t="s">
        <v>88</v>
      </c>
      <c r="V64" s="20" t="s">
        <v>89</v>
      </c>
      <c r="W64" s="20" t="s">
        <v>90</v>
      </c>
      <c r="X64" s="20" t="s">
        <v>91</v>
      </c>
      <c r="Y64" s="21" t="s">
        <v>92</v>
      </c>
    </row>
    <row r="65" spans="1:25" ht="51" x14ac:dyDescent="0.25">
      <c r="A65" s="54" t="s">
        <v>93</v>
      </c>
      <c r="B65" s="9">
        <v>1</v>
      </c>
      <c r="C65" s="22" t="s">
        <v>403</v>
      </c>
      <c r="D65" s="22" t="s">
        <v>404</v>
      </c>
      <c r="E65" s="22" t="s">
        <v>93</v>
      </c>
      <c r="F65" s="22" t="s">
        <v>93</v>
      </c>
      <c r="G65" s="22" t="s">
        <v>93</v>
      </c>
      <c r="H65" s="23" t="s">
        <v>98</v>
      </c>
      <c r="I65" s="24">
        <v>10</v>
      </c>
      <c r="J65" s="58"/>
      <c r="K65" s="9">
        <v>1</v>
      </c>
      <c r="L65" s="25"/>
      <c r="M65" s="26"/>
      <c r="N65" s="27">
        <f>IF(M65&gt;0,ROUND(L65/M65,4),0)</f>
        <v>0</v>
      </c>
      <c r="O65" s="28"/>
      <c r="P65" s="29"/>
      <c r="Q65" s="27">
        <f>ROUND(ROUND(N65,4)*(1-O65),4)</f>
        <v>0</v>
      </c>
      <c r="R65" s="27">
        <f>ROUND(ROUND(Q65,4)*(1+P65),4)</f>
        <v>0</v>
      </c>
      <c r="S65" s="27">
        <f>ROUND($I65*Q65,4)</f>
        <v>0</v>
      </c>
      <c r="T65" s="27">
        <f>ROUND($I65*R65,4)</f>
        <v>0</v>
      </c>
      <c r="U65" s="30"/>
      <c r="V65" s="30"/>
      <c r="W65" s="30"/>
      <c r="X65" s="30"/>
      <c r="Y65" s="31"/>
    </row>
    <row r="66" spans="1:25" ht="51.75" thickBot="1" x14ac:dyDescent="0.3">
      <c r="A66" s="56" t="s">
        <v>93</v>
      </c>
      <c r="B66" s="13">
        <v>2</v>
      </c>
      <c r="C66" s="42" t="s">
        <v>405</v>
      </c>
      <c r="D66" s="42" t="s">
        <v>404</v>
      </c>
      <c r="E66" s="42" t="s">
        <v>93</v>
      </c>
      <c r="F66" s="42" t="s">
        <v>93</v>
      </c>
      <c r="G66" s="42" t="s">
        <v>93</v>
      </c>
      <c r="H66" s="43" t="s">
        <v>98</v>
      </c>
      <c r="I66" s="44">
        <v>10</v>
      </c>
      <c r="J66" s="60"/>
      <c r="K66" s="13">
        <v>1</v>
      </c>
      <c r="L66" s="45"/>
      <c r="M66" s="46"/>
      <c r="N66" s="47">
        <f>IF(M66&gt;0,ROUND(L66/M66,4),0)</f>
        <v>0</v>
      </c>
      <c r="O66" s="48"/>
      <c r="P66" s="49"/>
      <c r="Q66" s="47">
        <f>ROUND(ROUND(N66,4)*(1-O66),4)</f>
        <v>0</v>
      </c>
      <c r="R66" s="47">
        <f>ROUND(ROUND(Q66,4)*(1+P66),4)</f>
        <v>0</v>
      </c>
      <c r="S66" s="47">
        <f>ROUND($I66*Q66,4)</f>
        <v>0</v>
      </c>
      <c r="T66" s="47">
        <f>ROUND($I66*R66,4)</f>
        <v>0</v>
      </c>
      <c r="U66" s="50"/>
      <c r="V66" s="50"/>
      <c r="W66" s="50"/>
      <c r="X66" s="50"/>
      <c r="Y66" s="51"/>
    </row>
    <row r="67" spans="1:25" ht="13.5" thickBot="1" x14ac:dyDescent="0.3">
      <c r="R67" s="61" t="s">
        <v>104</v>
      </c>
      <c r="S67" s="62">
        <f>SUM(S65:S66)</f>
        <v>0</v>
      </c>
      <c r="T67" s="63">
        <f>SUM(T65:T66)</f>
        <v>0</v>
      </c>
    </row>
    <row r="69" spans="1:25" ht="13.5" thickBot="1" x14ac:dyDescent="0.3"/>
    <row r="70" spans="1:25" ht="13.5" thickBot="1" x14ac:dyDescent="0.3">
      <c r="A70" s="52" t="s">
        <v>63</v>
      </c>
      <c r="B70" s="57" t="s">
        <v>181</v>
      </c>
      <c r="C70" s="18" t="s">
        <v>406</v>
      </c>
      <c r="D70" s="18"/>
      <c r="E70" s="18"/>
      <c r="F70" s="18"/>
      <c r="G70" s="18"/>
      <c r="H70" s="18" t="s">
        <v>66</v>
      </c>
      <c r="I70" s="18"/>
      <c r="J70" s="8"/>
      <c r="K70" s="7"/>
      <c r="L70" s="18" t="s">
        <v>407</v>
      </c>
      <c r="M70" s="18"/>
      <c r="N70" s="18"/>
      <c r="O70" s="18"/>
      <c r="P70" s="18"/>
      <c r="Q70" s="18"/>
      <c r="R70" s="18"/>
      <c r="S70" s="18"/>
      <c r="T70" s="18"/>
      <c r="U70" s="18"/>
      <c r="V70" s="18"/>
      <c r="W70" s="18"/>
      <c r="X70" s="18"/>
      <c r="Y70" s="8"/>
    </row>
    <row r="71" spans="1:25" ht="51.75" thickBot="1" x14ac:dyDescent="0.3">
      <c r="A71" s="53" t="s">
        <v>68</v>
      </c>
      <c r="B71" s="19" t="s">
        <v>69</v>
      </c>
      <c r="C71" s="20" t="s">
        <v>70</v>
      </c>
      <c r="D71" s="20" t="s">
        <v>71</v>
      </c>
      <c r="E71" s="20" t="s">
        <v>72</v>
      </c>
      <c r="F71" s="20" t="s">
        <v>73</v>
      </c>
      <c r="G71" s="20" t="s">
        <v>74</v>
      </c>
      <c r="H71" s="20" t="s">
        <v>75</v>
      </c>
      <c r="I71" s="20" t="s">
        <v>76</v>
      </c>
      <c r="J71" s="21" t="s">
        <v>77</v>
      </c>
      <c r="K71" s="19" t="s">
        <v>78</v>
      </c>
      <c r="L71" s="20" t="s">
        <v>79</v>
      </c>
      <c r="M71" s="20" t="s">
        <v>80</v>
      </c>
      <c r="N71" s="20" t="s">
        <v>81</v>
      </c>
      <c r="O71" s="20" t="s">
        <v>82</v>
      </c>
      <c r="P71" s="20" t="s">
        <v>83</v>
      </c>
      <c r="Q71" s="20" t="s">
        <v>84</v>
      </c>
      <c r="R71" s="20" t="s">
        <v>85</v>
      </c>
      <c r="S71" s="20" t="s">
        <v>86</v>
      </c>
      <c r="T71" s="20" t="s">
        <v>87</v>
      </c>
      <c r="U71" s="20" t="s">
        <v>88</v>
      </c>
      <c r="V71" s="20" t="s">
        <v>89</v>
      </c>
      <c r="W71" s="20" t="s">
        <v>90</v>
      </c>
      <c r="X71" s="20" t="s">
        <v>91</v>
      </c>
      <c r="Y71" s="21" t="s">
        <v>92</v>
      </c>
    </row>
    <row r="72" spans="1:25" ht="76.5" x14ac:dyDescent="0.25">
      <c r="A72" s="54" t="s">
        <v>93</v>
      </c>
      <c r="B72" s="9">
        <v>1</v>
      </c>
      <c r="C72" s="22" t="s">
        <v>408</v>
      </c>
      <c r="D72" s="22" t="s">
        <v>409</v>
      </c>
      <c r="E72" s="22" t="s">
        <v>410</v>
      </c>
      <c r="F72" s="22" t="s">
        <v>93</v>
      </c>
      <c r="G72" s="22" t="s">
        <v>93</v>
      </c>
      <c r="H72" s="23" t="s">
        <v>98</v>
      </c>
      <c r="I72" s="24">
        <v>5250</v>
      </c>
      <c r="J72" s="58"/>
      <c r="K72" s="9">
        <v>1</v>
      </c>
      <c r="L72" s="25"/>
      <c r="M72" s="26"/>
      <c r="N72" s="27">
        <f>IF(M72&gt;0,ROUND(L72/M72,4),0)</f>
        <v>0</v>
      </c>
      <c r="O72" s="28"/>
      <c r="P72" s="29"/>
      <c r="Q72" s="27">
        <f>ROUND(ROUND(N72,4)*(1-O72),4)</f>
        <v>0</v>
      </c>
      <c r="R72" s="27">
        <f>ROUND(ROUND(Q72,4)*(1+P72),4)</f>
        <v>0</v>
      </c>
      <c r="S72" s="27">
        <f>ROUND($I72*Q72,4)</f>
        <v>0</v>
      </c>
      <c r="T72" s="27">
        <f>ROUND($I72*R72,4)</f>
        <v>0</v>
      </c>
      <c r="U72" s="30"/>
      <c r="V72" s="30"/>
      <c r="W72" s="30"/>
      <c r="X72" s="30"/>
      <c r="Y72" s="31"/>
    </row>
    <row r="73" spans="1:25" ht="77.25" thickBot="1" x14ac:dyDescent="0.3">
      <c r="A73" s="56" t="s">
        <v>93</v>
      </c>
      <c r="B73" s="13">
        <v>2</v>
      </c>
      <c r="C73" s="42" t="s">
        <v>411</v>
      </c>
      <c r="D73" s="42" t="s">
        <v>409</v>
      </c>
      <c r="E73" s="42" t="s">
        <v>410</v>
      </c>
      <c r="F73" s="42" t="s">
        <v>93</v>
      </c>
      <c r="G73" s="42" t="s">
        <v>93</v>
      </c>
      <c r="H73" s="43" t="s">
        <v>98</v>
      </c>
      <c r="I73" s="44">
        <v>2000</v>
      </c>
      <c r="J73" s="60"/>
      <c r="K73" s="13">
        <v>1</v>
      </c>
      <c r="L73" s="45"/>
      <c r="M73" s="46"/>
      <c r="N73" s="47">
        <f>IF(M73&gt;0,ROUND(L73/M73,4),0)</f>
        <v>0</v>
      </c>
      <c r="O73" s="48"/>
      <c r="P73" s="49"/>
      <c r="Q73" s="47">
        <f>ROUND(ROUND(N73,4)*(1-O73),4)</f>
        <v>0</v>
      </c>
      <c r="R73" s="47">
        <f>ROUND(ROUND(Q73,4)*(1+P73),4)</f>
        <v>0</v>
      </c>
      <c r="S73" s="47">
        <f>ROUND($I73*Q73,4)</f>
        <v>0</v>
      </c>
      <c r="T73" s="47">
        <f>ROUND($I73*R73,4)</f>
        <v>0</v>
      </c>
      <c r="U73" s="50"/>
      <c r="V73" s="50"/>
      <c r="W73" s="50"/>
      <c r="X73" s="50"/>
      <c r="Y73" s="51"/>
    </row>
    <row r="74" spans="1:25" ht="13.5" thickBot="1" x14ac:dyDescent="0.3">
      <c r="R74" s="61" t="s">
        <v>104</v>
      </c>
      <c r="S74" s="62">
        <f>SUM(S72:S73)</f>
        <v>0</v>
      </c>
      <c r="T74" s="63">
        <f>SUM(T72:T73)</f>
        <v>0</v>
      </c>
    </row>
    <row r="76" spans="1:25" ht="13.5" thickBot="1" x14ac:dyDescent="0.3"/>
    <row r="77" spans="1:25" ht="13.5" thickBot="1" x14ac:dyDescent="0.3">
      <c r="A77" s="52" t="s">
        <v>63</v>
      </c>
      <c r="B77" s="57" t="s">
        <v>188</v>
      </c>
      <c r="C77" s="18" t="s">
        <v>412</v>
      </c>
      <c r="D77" s="18"/>
      <c r="E77" s="18"/>
      <c r="F77" s="18"/>
      <c r="G77" s="18"/>
      <c r="H77" s="18" t="s">
        <v>66</v>
      </c>
      <c r="I77" s="18"/>
      <c r="J77" s="8"/>
      <c r="K77" s="7"/>
      <c r="L77" s="18" t="s">
        <v>413</v>
      </c>
      <c r="M77" s="18"/>
      <c r="N77" s="18"/>
      <c r="O77" s="18"/>
      <c r="P77" s="18"/>
      <c r="Q77" s="18"/>
      <c r="R77" s="18"/>
      <c r="S77" s="18"/>
      <c r="T77" s="18"/>
      <c r="U77" s="18"/>
      <c r="V77" s="18"/>
      <c r="W77" s="18"/>
      <c r="X77" s="18"/>
      <c r="Y77" s="8"/>
    </row>
    <row r="78" spans="1:25" ht="51.75" thickBot="1" x14ac:dyDescent="0.3">
      <c r="A78" s="53" t="s">
        <v>68</v>
      </c>
      <c r="B78" s="19" t="s">
        <v>69</v>
      </c>
      <c r="C78" s="20" t="s">
        <v>70</v>
      </c>
      <c r="D78" s="20" t="s">
        <v>71</v>
      </c>
      <c r="E78" s="20" t="s">
        <v>72</v>
      </c>
      <c r="F78" s="20" t="s">
        <v>73</v>
      </c>
      <c r="G78" s="20" t="s">
        <v>74</v>
      </c>
      <c r="H78" s="20" t="s">
        <v>75</v>
      </c>
      <c r="I78" s="20" t="s">
        <v>76</v>
      </c>
      <c r="J78" s="21" t="s">
        <v>77</v>
      </c>
      <c r="K78" s="19" t="s">
        <v>78</v>
      </c>
      <c r="L78" s="20" t="s">
        <v>79</v>
      </c>
      <c r="M78" s="20" t="s">
        <v>80</v>
      </c>
      <c r="N78" s="20" t="s">
        <v>81</v>
      </c>
      <c r="O78" s="20" t="s">
        <v>82</v>
      </c>
      <c r="P78" s="20" t="s">
        <v>83</v>
      </c>
      <c r="Q78" s="20" t="s">
        <v>84</v>
      </c>
      <c r="R78" s="20" t="s">
        <v>85</v>
      </c>
      <c r="S78" s="20" t="s">
        <v>86</v>
      </c>
      <c r="T78" s="20" t="s">
        <v>87</v>
      </c>
      <c r="U78" s="20" t="s">
        <v>88</v>
      </c>
      <c r="V78" s="20" t="s">
        <v>89</v>
      </c>
      <c r="W78" s="20" t="s">
        <v>90</v>
      </c>
      <c r="X78" s="20" t="s">
        <v>91</v>
      </c>
      <c r="Y78" s="21" t="s">
        <v>92</v>
      </c>
    </row>
    <row r="79" spans="1:25" ht="63.75" x14ac:dyDescent="0.25">
      <c r="A79" s="54" t="s">
        <v>93</v>
      </c>
      <c r="B79" s="9">
        <v>1</v>
      </c>
      <c r="C79" s="22" t="s">
        <v>414</v>
      </c>
      <c r="D79" s="22" t="s">
        <v>415</v>
      </c>
      <c r="E79" s="22" t="s">
        <v>93</v>
      </c>
      <c r="F79" s="22" t="s">
        <v>93</v>
      </c>
      <c r="G79" s="22" t="s">
        <v>93</v>
      </c>
      <c r="H79" s="23" t="s">
        <v>98</v>
      </c>
      <c r="I79" s="24">
        <v>10</v>
      </c>
      <c r="J79" s="58"/>
      <c r="K79" s="9">
        <v>1</v>
      </c>
      <c r="L79" s="25"/>
      <c r="M79" s="26"/>
      <c r="N79" s="27">
        <f>IF(M79&gt;0,ROUND(L79/M79,4),0)</f>
        <v>0</v>
      </c>
      <c r="O79" s="28"/>
      <c r="P79" s="29"/>
      <c r="Q79" s="27">
        <f>ROUND(ROUND(N79,4)*(1-O79),4)</f>
        <v>0</v>
      </c>
      <c r="R79" s="27">
        <f>ROUND(ROUND(Q79,4)*(1+P79),4)</f>
        <v>0</v>
      </c>
      <c r="S79" s="27">
        <f>ROUND($I79*Q79,4)</f>
        <v>0</v>
      </c>
      <c r="T79" s="27">
        <f>ROUND($I79*R79,4)</f>
        <v>0</v>
      </c>
      <c r="U79" s="30"/>
      <c r="V79" s="30"/>
      <c r="W79" s="30"/>
      <c r="X79" s="30"/>
      <c r="Y79" s="31"/>
    </row>
    <row r="80" spans="1:25" ht="63.75" x14ac:dyDescent="0.25">
      <c r="A80" s="55" t="s">
        <v>93</v>
      </c>
      <c r="B80" s="11">
        <v>2</v>
      </c>
      <c r="C80" s="32" t="s">
        <v>416</v>
      </c>
      <c r="D80" s="32" t="s">
        <v>415</v>
      </c>
      <c r="E80" s="32" t="s">
        <v>93</v>
      </c>
      <c r="F80" s="32" t="s">
        <v>93</v>
      </c>
      <c r="G80" s="32" t="s">
        <v>93</v>
      </c>
      <c r="H80" s="33" t="s">
        <v>98</v>
      </c>
      <c r="I80" s="34">
        <v>10</v>
      </c>
      <c r="J80" s="59"/>
      <c r="K80" s="11">
        <v>1</v>
      </c>
      <c r="L80" s="35"/>
      <c r="M80" s="36"/>
      <c r="N80" s="37">
        <f>IF(M80&gt;0,ROUND(L80/M80,4),0)</f>
        <v>0</v>
      </c>
      <c r="O80" s="38"/>
      <c r="P80" s="39"/>
      <c r="Q80" s="37">
        <f>ROUND(ROUND(N80,4)*(1-O80),4)</f>
        <v>0</v>
      </c>
      <c r="R80" s="37">
        <f>ROUND(ROUND(Q80,4)*(1+P80),4)</f>
        <v>0</v>
      </c>
      <c r="S80" s="37">
        <f>ROUND($I80*Q80,4)</f>
        <v>0</v>
      </c>
      <c r="T80" s="37">
        <f>ROUND($I80*R80,4)</f>
        <v>0</v>
      </c>
      <c r="U80" s="40"/>
      <c r="V80" s="40"/>
      <c r="W80" s="40"/>
      <c r="X80" s="40"/>
      <c r="Y80" s="41"/>
    </row>
    <row r="81" spans="1:25" ht="64.5" thickBot="1" x14ac:dyDescent="0.3">
      <c r="A81" s="56" t="s">
        <v>93</v>
      </c>
      <c r="B81" s="13">
        <v>3</v>
      </c>
      <c r="C81" s="42" t="s">
        <v>417</v>
      </c>
      <c r="D81" s="42" t="s">
        <v>415</v>
      </c>
      <c r="E81" s="42" t="s">
        <v>93</v>
      </c>
      <c r="F81" s="42" t="s">
        <v>93</v>
      </c>
      <c r="G81" s="42" t="s">
        <v>93</v>
      </c>
      <c r="H81" s="43" t="s">
        <v>98</v>
      </c>
      <c r="I81" s="44">
        <v>10</v>
      </c>
      <c r="J81" s="60"/>
      <c r="K81" s="13">
        <v>1</v>
      </c>
      <c r="L81" s="45"/>
      <c r="M81" s="46"/>
      <c r="N81" s="47">
        <f>IF(M81&gt;0,ROUND(L81/M81,4),0)</f>
        <v>0</v>
      </c>
      <c r="O81" s="48"/>
      <c r="P81" s="49"/>
      <c r="Q81" s="47">
        <f>ROUND(ROUND(N81,4)*(1-O81),4)</f>
        <v>0</v>
      </c>
      <c r="R81" s="47">
        <f>ROUND(ROUND(Q81,4)*(1+P81),4)</f>
        <v>0</v>
      </c>
      <c r="S81" s="47">
        <f>ROUND($I81*Q81,4)</f>
        <v>0</v>
      </c>
      <c r="T81" s="47">
        <f>ROUND($I81*R81,4)</f>
        <v>0</v>
      </c>
      <c r="U81" s="50"/>
      <c r="V81" s="50"/>
      <c r="W81" s="50"/>
      <c r="X81" s="50"/>
      <c r="Y81" s="51"/>
    </row>
    <row r="82" spans="1:25" ht="13.5" thickBot="1" x14ac:dyDescent="0.3">
      <c r="R82" s="61" t="s">
        <v>104</v>
      </c>
      <c r="S82" s="62">
        <f>SUM(S79:S81)</f>
        <v>0</v>
      </c>
      <c r="T82" s="63">
        <f>SUM(T79:T81)</f>
        <v>0</v>
      </c>
    </row>
    <row r="84" spans="1:25" ht="13.5" thickBot="1" x14ac:dyDescent="0.3"/>
    <row r="85" spans="1:25" ht="13.5" thickBot="1" x14ac:dyDescent="0.3">
      <c r="A85" s="52" t="s">
        <v>63</v>
      </c>
      <c r="B85" s="57" t="s">
        <v>201</v>
      </c>
      <c r="C85" s="18" t="s">
        <v>418</v>
      </c>
      <c r="D85" s="18"/>
      <c r="E85" s="18"/>
      <c r="F85" s="18"/>
      <c r="G85" s="18"/>
      <c r="H85" s="18" t="s">
        <v>66</v>
      </c>
      <c r="I85" s="18"/>
      <c r="J85" s="8"/>
      <c r="K85" s="7"/>
      <c r="L85" s="18" t="s">
        <v>419</v>
      </c>
      <c r="M85" s="18"/>
      <c r="N85" s="18"/>
      <c r="O85" s="18"/>
      <c r="P85" s="18"/>
      <c r="Q85" s="18"/>
      <c r="R85" s="18"/>
      <c r="S85" s="18"/>
      <c r="T85" s="18"/>
      <c r="U85" s="18"/>
      <c r="V85" s="18"/>
      <c r="W85" s="18"/>
      <c r="X85" s="18"/>
      <c r="Y85" s="8"/>
    </row>
    <row r="86" spans="1:25" ht="51.75" thickBot="1" x14ac:dyDescent="0.3">
      <c r="A86" s="53" t="s">
        <v>68</v>
      </c>
      <c r="B86" s="19" t="s">
        <v>69</v>
      </c>
      <c r="C86" s="20" t="s">
        <v>70</v>
      </c>
      <c r="D86" s="20" t="s">
        <v>71</v>
      </c>
      <c r="E86" s="20" t="s">
        <v>72</v>
      </c>
      <c r="F86" s="20" t="s">
        <v>73</v>
      </c>
      <c r="G86" s="20" t="s">
        <v>74</v>
      </c>
      <c r="H86" s="20" t="s">
        <v>75</v>
      </c>
      <c r="I86" s="20" t="s">
        <v>76</v>
      </c>
      <c r="J86" s="21" t="s">
        <v>77</v>
      </c>
      <c r="K86" s="19" t="s">
        <v>78</v>
      </c>
      <c r="L86" s="20" t="s">
        <v>79</v>
      </c>
      <c r="M86" s="20" t="s">
        <v>80</v>
      </c>
      <c r="N86" s="20" t="s">
        <v>81</v>
      </c>
      <c r="O86" s="20" t="s">
        <v>82</v>
      </c>
      <c r="P86" s="20" t="s">
        <v>83</v>
      </c>
      <c r="Q86" s="20" t="s">
        <v>84</v>
      </c>
      <c r="R86" s="20" t="s">
        <v>85</v>
      </c>
      <c r="S86" s="20" t="s">
        <v>86</v>
      </c>
      <c r="T86" s="20" t="s">
        <v>87</v>
      </c>
      <c r="U86" s="20" t="s">
        <v>88</v>
      </c>
      <c r="V86" s="20" t="s">
        <v>89</v>
      </c>
      <c r="W86" s="20" t="s">
        <v>90</v>
      </c>
      <c r="X86" s="20" t="s">
        <v>91</v>
      </c>
      <c r="Y86" s="21" t="s">
        <v>92</v>
      </c>
    </row>
    <row r="87" spans="1:25" ht="76.5" x14ac:dyDescent="0.25">
      <c r="A87" s="54" t="s">
        <v>93</v>
      </c>
      <c r="B87" s="9">
        <v>1</v>
      </c>
      <c r="C87" s="22" t="s">
        <v>420</v>
      </c>
      <c r="D87" s="22" t="s">
        <v>421</v>
      </c>
      <c r="E87" s="22" t="s">
        <v>93</v>
      </c>
      <c r="F87" s="22" t="s">
        <v>93</v>
      </c>
      <c r="G87" s="22" t="s">
        <v>93</v>
      </c>
      <c r="H87" s="23" t="s">
        <v>98</v>
      </c>
      <c r="I87" s="24">
        <v>20</v>
      </c>
      <c r="J87" s="58"/>
      <c r="K87" s="9">
        <v>1</v>
      </c>
      <c r="L87" s="25"/>
      <c r="M87" s="26"/>
      <c r="N87" s="27">
        <f>IF(M87&gt;0,ROUND(L87/M87,4),0)</f>
        <v>0</v>
      </c>
      <c r="O87" s="28"/>
      <c r="P87" s="29"/>
      <c r="Q87" s="27">
        <f>ROUND(ROUND(N87,4)*(1-O87),4)</f>
        <v>0</v>
      </c>
      <c r="R87" s="27">
        <f>ROUND(ROUND(Q87,4)*(1+P87),4)</f>
        <v>0</v>
      </c>
      <c r="S87" s="27">
        <f>ROUND($I87*Q87,4)</f>
        <v>0</v>
      </c>
      <c r="T87" s="27">
        <f>ROUND($I87*R87,4)</f>
        <v>0</v>
      </c>
      <c r="U87" s="30"/>
      <c r="V87" s="30"/>
      <c r="W87" s="30"/>
      <c r="X87" s="30"/>
      <c r="Y87" s="31"/>
    </row>
    <row r="88" spans="1:25" ht="77.25" thickBot="1" x14ac:dyDescent="0.3">
      <c r="A88" s="56" t="s">
        <v>93</v>
      </c>
      <c r="B88" s="13">
        <v>2</v>
      </c>
      <c r="C88" s="42" t="s">
        <v>422</v>
      </c>
      <c r="D88" s="42" t="s">
        <v>421</v>
      </c>
      <c r="E88" s="42" t="s">
        <v>93</v>
      </c>
      <c r="F88" s="42" t="s">
        <v>93</v>
      </c>
      <c r="G88" s="42" t="s">
        <v>93</v>
      </c>
      <c r="H88" s="43" t="s">
        <v>98</v>
      </c>
      <c r="I88" s="44">
        <v>20</v>
      </c>
      <c r="J88" s="60"/>
      <c r="K88" s="13">
        <v>1</v>
      </c>
      <c r="L88" s="45"/>
      <c r="M88" s="46"/>
      <c r="N88" s="47">
        <f>IF(M88&gt;0,ROUND(L88/M88,4),0)</f>
        <v>0</v>
      </c>
      <c r="O88" s="48"/>
      <c r="P88" s="49"/>
      <c r="Q88" s="47">
        <f>ROUND(ROUND(N88,4)*(1-O88),4)</f>
        <v>0</v>
      </c>
      <c r="R88" s="47">
        <f>ROUND(ROUND(Q88,4)*(1+P88),4)</f>
        <v>0</v>
      </c>
      <c r="S88" s="47">
        <f>ROUND($I88*Q88,4)</f>
        <v>0</v>
      </c>
      <c r="T88" s="47">
        <f>ROUND($I88*R88,4)</f>
        <v>0</v>
      </c>
      <c r="U88" s="50"/>
      <c r="V88" s="50"/>
      <c r="W88" s="50"/>
      <c r="X88" s="50"/>
      <c r="Y88" s="51"/>
    </row>
    <row r="89" spans="1:25" ht="13.5" thickBot="1" x14ac:dyDescent="0.3">
      <c r="R89" s="61" t="s">
        <v>104</v>
      </c>
      <c r="S89" s="62">
        <f>SUM(S87:S88)</f>
        <v>0</v>
      </c>
      <c r="T89" s="63">
        <f>SUM(T87:T88)</f>
        <v>0</v>
      </c>
    </row>
    <row r="91" spans="1:25" ht="13.5" thickBot="1" x14ac:dyDescent="0.3"/>
    <row r="92" spans="1:25" ht="13.5" thickBot="1" x14ac:dyDescent="0.3">
      <c r="A92" s="52" t="s">
        <v>63</v>
      </c>
      <c r="B92" s="57" t="s">
        <v>208</v>
      </c>
      <c r="C92" s="18" t="s">
        <v>423</v>
      </c>
      <c r="D92" s="18"/>
      <c r="E92" s="18"/>
      <c r="F92" s="18"/>
      <c r="G92" s="18"/>
      <c r="H92" s="18" t="s">
        <v>66</v>
      </c>
      <c r="I92" s="18"/>
      <c r="J92" s="8"/>
      <c r="K92" s="7"/>
      <c r="L92" s="18" t="s">
        <v>424</v>
      </c>
      <c r="M92" s="18"/>
      <c r="N92" s="18"/>
      <c r="O92" s="18"/>
      <c r="P92" s="18"/>
      <c r="Q92" s="18"/>
      <c r="R92" s="18"/>
      <c r="S92" s="18"/>
      <c r="T92" s="18"/>
      <c r="U92" s="18"/>
      <c r="V92" s="18"/>
      <c r="W92" s="18"/>
      <c r="X92" s="18"/>
      <c r="Y92" s="8"/>
    </row>
    <row r="93" spans="1:25" ht="51.75" thickBot="1" x14ac:dyDescent="0.3">
      <c r="A93" s="53" t="s">
        <v>68</v>
      </c>
      <c r="B93" s="19" t="s">
        <v>69</v>
      </c>
      <c r="C93" s="20" t="s">
        <v>70</v>
      </c>
      <c r="D93" s="20" t="s">
        <v>71</v>
      </c>
      <c r="E93" s="20" t="s">
        <v>72</v>
      </c>
      <c r="F93" s="20" t="s">
        <v>73</v>
      </c>
      <c r="G93" s="20" t="s">
        <v>74</v>
      </c>
      <c r="H93" s="20" t="s">
        <v>75</v>
      </c>
      <c r="I93" s="20" t="s">
        <v>76</v>
      </c>
      <c r="J93" s="21" t="s">
        <v>77</v>
      </c>
      <c r="K93" s="19" t="s">
        <v>78</v>
      </c>
      <c r="L93" s="20" t="s">
        <v>79</v>
      </c>
      <c r="M93" s="20" t="s">
        <v>80</v>
      </c>
      <c r="N93" s="20" t="s">
        <v>81</v>
      </c>
      <c r="O93" s="20" t="s">
        <v>82</v>
      </c>
      <c r="P93" s="20" t="s">
        <v>83</v>
      </c>
      <c r="Q93" s="20" t="s">
        <v>84</v>
      </c>
      <c r="R93" s="20" t="s">
        <v>85</v>
      </c>
      <c r="S93" s="20" t="s">
        <v>86</v>
      </c>
      <c r="T93" s="20" t="s">
        <v>87</v>
      </c>
      <c r="U93" s="20" t="s">
        <v>88</v>
      </c>
      <c r="V93" s="20" t="s">
        <v>89</v>
      </c>
      <c r="W93" s="20" t="s">
        <v>90</v>
      </c>
      <c r="X93" s="20" t="s">
        <v>91</v>
      </c>
      <c r="Y93" s="21" t="s">
        <v>92</v>
      </c>
    </row>
    <row r="94" spans="1:25" ht="76.5" x14ac:dyDescent="0.25">
      <c r="A94" s="54" t="s">
        <v>93</v>
      </c>
      <c r="B94" s="9">
        <v>1</v>
      </c>
      <c r="C94" s="22" t="s">
        <v>425</v>
      </c>
      <c r="D94" s="22" t="s">
        <v>426</v>
      </c>
      <c r="E94" s="22" t="s">
        <v>93</v>
      </c>
      <c r="F94" s="22" t="s">
        <v>93</v>
      </c>
      <c r="G94" s="22" t="s">
        <v>93</v>
      </c>
      <c r="H94" s="23" t="s">
        <v>98</v>
      </c>
      <c r="I94" s="24">
        <v>20</v>
      </c>
      <c r="J94" s="58"/>
      <c r="K94" s="9">
        <v>1</v>
      </c>
      <c r="L94" s="25"/>
      <c r="M94" s="26"/>
      <c r="N94" s="27">
        <f>IF(M94&gt;0,ROUND(L94/M94,4),0)</f>
        <v>0</v>
      </c>
      <c r="O94" s="28"/>
      <c r="P94" s="29"/>
      <c r="Q94" s="27">
        <f>ROUND(ROUND(N94,4)*(1-O94),4)</f>
        <v>0</v>
      </c>
      <c r="R94" s="27">
        <f>ROUND(ROUND(Q94,4)*(1+P94),4)</f>
        <v>0</v>
      </c>
      <c r="S94" s="27">
        <f>ROUND($I94*Q94,4)</f>
        <v>0</v>
      </c>
      <c r="T94" s="27">
        <f>ROUND($I94*R94,4)</f>
        <v>0</v>
      </c>
      <c r="U94" s="30"/>
      <c r="V94" s="30"/>
      <c r="W94" s="30"/>
      <c r="X94" s="30"/>
      <c r="Y94" s="31"/>
    </row>
    <row r="95" spans="1:25" ht="77.25" thickBot="1" x14ac:dyDescent="0.3">
      <c r="A95" s="56" t="s">
        <v>93</v>
      </c>
      <c r="B95" s="13">
        <v>2</v>
      </c>
      <c r="C95" s="42" t="s">
        <v>427</v>
      </c>
      <c r="D95" s="42" t="s">
        <v>428</v>
      </c>
      <c r="E95" s="42" t="s">
        <v>93</v>
      </c>
      <c r="F95" s="42" t="s">
        <v>93</v>
      </c>
      <c r="G95" s="42" t="s">
        <v>93</v>
      </c>
      <c r="H95" s="43" t="s">
        <v>98</v>
      </c>
      <c r="I95" s="44">
        <v>100</v>
      </c>
      <c r="J95" s="60"/>
      <c r="K95" s="13">
        <v>1</v>
      </c>
      <c r="L95" s="45"/>
      <c r="M95" s="46"/>
      <c r="N95" s="47">
        <f>IF(M95&gt;0,ROUND(L95/M95,4),0)</f>
        <v>0</v>
      </c>
      <c r="O95" s="48"/>
      <c r="P95" s="49"/>
      <c r="Q95" s="47">
        <f>ROUND(ROUND(N95,4)*(1-O95),4)</f>
        <v>0</v>
      </c>
      <c r="R95" s="47">
        <f>ROUND(ROUND(Q95,4)*(1+P95),4)</f>
        <v>0</v>
      </c>
      <c r="S95" s="47">
        <f>ROUND($I95*Q95,4)</f>
        <v>0</v>
      </c>
      <c r="T95" s="47">
        <f>ROUND($I95*R95,4)</f>
        <v>0</v>
      </c>
      <c r="U95" s="50"/>
      <c r="V95" s="50"/>
      <c r="W95" s="50"/>
      <c r="X95" s="50"/>
      <c r="Y95" s="51"/>
    </row>
    <row r="96" spans="1:25" ht="13.5" thickBot="1" x14ac:dyDescent="0.3">
      <c r="R96" s="61" t="s">
        <v>104</v>
      </c>
      <c r="S96" s="62">
        <f>SUM(S94:S95)</f>
        <v>0</v>
      </c>
      <c r="T96" s="63">
        <f>SUM(T94:T95)</f>
        <v>0</v>
      </c>
    </row>
    <row r="98" spans="1:25" ht="13.5" thickBot="1" x14ac:dyDescent="0.3"/>
    <row r="99" spans="1:25" ht="13.5" thickBot="1" x14ac:dyDescent="0.3">
      <c r="A99" s="52" t="s">
        <v>63</v>
      </c>
      <c r="B99" s="57" t="s">
        <v>219</v>
      </c>
      <c r="C99" s="18" t="s">
        <v>429</v>
      </c>
      <c r="D99" s="18"/>
      <c r="E99" s="18"/>
      <c r="F99" s="18"/>
      <c r="G99" s="18"/>
      <c r="H99" s="18" t="s">
        <v>66</v>
      </c>
      <c r="I99" s="18"/>
      <c r="J99" s="8"/>
      <c r="K99" s="7"/>
      <c r="L99" s="18" t="s">
        <v>430</v>
      </c>
      <c r="M99" s="18"/>
      <c r="N99" s="18"/>
      <c r="O99" s="18"/>
      <c r="P99" s="18"/>
      <c r="Q99" s="18"/>
      <c r="R99" s="18"/>
      <c r="S99" s="18"/>
      <c r="T99" s="18"/>
      <c r="U99" s="18"/>
      <c r="V99" s="18"/>
      <c r="W99" s="18"/>
      <c r="X99" s="18"/>
      <c r="Y99" s="8"/>
    </row>
    <row r="100" spans="1:25" ht="51.75" thickBot="1" x14ac:dyDescent="0.3">
      <c r="A100" s="53" t="s">
        <v>68</v>
      </c>
      <c r="B100" s="19" t="s">
        <v>69</v>
      </c>
      <c r="C100" s="20" t="s">
        <v>70</v>
      </c>
      <c r="D100" s="20" t="s">
        <v>71</v>
      </c>
      <c r="E100" s="20" t="s">
        <v>72</v>
      </c>
      <c r="F100" s="20" t="s">
        <v>73</v>
      </c>
      <c r="G100" s="20" t="s">
        <v>74</v>
      </c>
      <c r="H100" s="20" t="s">
        <v>75</v>
      </c>
      <c r="I100" s="20" t="s">
        <v>76</v>
      </c>
      <c r="J100" s="21" t="s">
        <v>77</v>
      </c>
      <c r="K100" s="19" t="s">
        <v>78</v>
      </c>
      <c r="L100" s="20" t="s">
        <v>79</v>
      </c>
      <c r="M100" s="20" t="s">
        <v>80</v>
      </c>
      <c r="N100" s="20" t="s">
        <v>81</v>
      </c>
      <c r="O100" s="20" t="s">
        <v>82</v>
      </c>
      <c r="P100" s="20" t="s">
        <v>83</v>
      </c>
      <c r="Q100" s="20" t="s">
        <v>84</v>
      </c>
      <c r="R100" s="20" t="s">
        <v>85</v>
      </c>
      <c r="S100" s="20" t="s">
        <v>86</v>
      </c>
      <c r="T100" s="20" t="s">
        <v>87</v>
      </c>
      <c r="U100" s="20" t="s">
        <v>88</v>
      </c>
      <c r="V100" s="20" t="s">
        <v>89</v>
      </c>
      <c r="W100" s="20" t="s">
        <v>90</v>
      </c>
      <c r="X100" s="20" t="s">
        <v>91</v>
      </c>
      <c r="Y100" s="21" t="s">
        <v>92</v>
      </c>
    </row>
    <row r="101" spans="1:25" ht="76.5" x14ac:dyDescent="0.25">
      <c r="A101" s="54" t="s">
        <v>93</v>
      </c>
      <c r="B101" s="9">
        <v>1</v>
      </c>
      <c r="C101" s="22" t="s">
        <v>431</v>
      </c>
      <c r="D101" s="22" t="s">
        <v>432</v>
      </c>
      <c r="E101" s="22" t="s">
        <v>93</v>
      </c>
      <c r="F101" s="22" t="s">
        <v>93</v>
      </c>
      <c r="G101" s="22" t="s">
        <v>93</v>
      </c>
      <c r="H101" s="23" t="s">
        <v>98</v>
      </c>
      <c r="I101" s="24">
        <v>40</v>
      </c>
      <c r="J101" s="58"/>
      <c r="K101" s="9">
        <v>1</v>
      </c>
      <c r="L101" s="25"/>
      <c r="M101" s="26"/>
      <c r="N101" s="27">
        <f>IF(M101&gt;0,ROUND(L101/M101,4),0)</f>
        <v>0</v>
      </c>
      <c r="O101" s="28"/>
      <c r="P101" s="29"/>
      <c r="Q101" s="27">
        <f>ROUND(ROUND(N101,4)*(1-O101),4)</f>
        <v>0</v>
      </c>
      <c r="R101" s="27">
        <f>ROUND(ROUND(Q101,4)*(1+P101),4)</f>
        <v>0</v>
      </c>
      <c r="S101" s="27">
        <f>ROUND($I101*Q101,4)</f>
        <v>0</v>
      </c>
      <c r="T101" s="27">
        <f>ROUND($I101*R101,4)</f>
        <v>0</v>
      </c>
      <c r="U101" s="30"/>
      <c r="V101" s="30"/>
      <c r="W101" s="30"/>
      <c r="X101" s="30"/>
      <c r="Y101" s="31"/>
    </row>
    <row r="102" spans="1:25" ht="77.25" thickBot="1" x14ac:dyDescent="0.3">
      <c r="A102" s="56" t="s">
        <v>93</v>
      </c>
      <c r="B102" s="13">
        <v>2</v>
      </c>
      <c r="C102" s="42" t="s">
        <v>433</v>
      </c>
      <c r="D102" s="42" t="s">
        <v>432</v>
      </c>
      <c r="E102" s="42" t="s">
        <v>93</v>
      </c>
      <c r="F102" s="42" t="s">
        <v>93</v>
      </c>
      <c r="G102" s="42" t="s">
        <v>93</v>
      </c>
      <c r="H102" s="43" t="s">
        <v>98</v>
      </c>
      <c r="I102" s="44">
        <v>40</v>
      </c>
      <c r="J102" s="60"/>
      <c r="K102" s="13">
        <v>1</v>
      </c>
      <c r="L102" s="45"/>
      <c r="M102" s="46"/>
      <c r="N102" s="47">
        <f>IF(M102&gt;0,ROUND(L102/M102,4),0)</f>
        <v>0</v>
      </c>
      <c r="O102" s="48"/>
      <c r="P102" s="49"/>
      <c r="Q102" s="47">
        <f>ROUND(ROUND(N102,4)*(1-O102),4)</f>
        <v>0</v>
      </c>
      <c r="R102" s="47">
        <f>ROUND(ROUND(Q102,4)*(1+P102),4)</f>
        <v>0</v>
      </c>
      <c r="S102" s="47">
        <f>ROUND($I102*Q102,4)</f>
        <v>0</v>
      </c>
      <c r="T102" s="47">
        <f>ROUND($I102*R102,4)</f>
        <v>0</v>
      </c>
      <c r="U102" s="50"/>
      <c r="V102" s="50"/>
      <c r="W102" s="50"/>
      <c r="X102" s="50"/>
      <c r="Y102" s="51"/>
    </row>
    <row r="103" spans="1:25" ht="13.5" thickBot="1" x14ac:dyDescent="0.3">
      <c r="R103" s="61" t="s">
        <v>104</v>
      </c>
      <c r="S103" s="62">
        <f>SUM(S101:S102)</f>
        <v>0</v>
      </c>
      <c r="T103" s="63">
        <f>SUM(T101:T102)</f>
        <v>0</v>
      </c>
    </row>
    <row r="105" spans="1:25" ht="13.5" thickBot="1" x14ac:dyDescent="0.3"/>
    <row r="106" spans="1:25" ht="13.5" thickBot="1" x14ac:dyDescent="0.3">
      <c r="A106" s="52" t="s">
        <v>63</v>
      </c>
      <c r="B106" s="57" t="s">
        <v>225</v>
      </c>
      <c r="C106" s="18" t="s">
        <v>434</v>
      </c>
      <c r="D106" s="18"/>
      <c r="E106" s="18"/>
      <c r="F106" s="18"/>
      <c r="G106" s="18"/>
      <c r="H106" s="18" t="s">
        <v>66</v>
      </c>
      <c r="I106" s="18"/>
      <c r="J106" s="8"/>
      <c r="K106" s="7"/>
      <c r="L106" s="18" t="s">
        <v>435</v>
      </c>
      <c r="M106" s="18"/>
      <c r="N106" s="18"/>
      <c r="O106" s="18"/>
      <c r="P106" s="18"/>
      <c r="Q106" s="18"/>
      <c r="R106" s="18"/>
      <c r="S106" s="18"/>
      <c r="T106" s="18"/>
      <c r="U106" s="18"/>
      <c r="V106" s="18"/>
      <c r="W106" s="18"/>
      <c r="X106" s="18"/>
      <c r="Y106" s="8"/>
    </row>
    <row r="107" spans="1:25" ht="51.75" thickBot="1" x14ac:dyDescent="0.3">
      <c r="A107" s="53" t="s">
        <v>68</v>
      </c>
      <c r="B107" s="19" t="s">
        <v>69</v>
      </c>
      <c r="C107" s="20" t="s">
        <v>70</v>
      </c>
      <c r="D107" s="20" t="s">
        <v>71</v>
      </c>
      <c r="E107" s="20" t="s">
        <v>72</v>
      </c>
      <c r="F107" s="20" t="s">
        <v>73</v>
      </c>
      <c r="G107" s="20" t="s">
        <v>74</v>
      </c>
      <c r="H107" s="20" t="s">
        <v>75</v>
      </c>
      <c r="I107" s="20" t="s">
        <v>76</v>
      </c>
      <c r="J107" s="21" t="s">
        <v>77</v>
      </c>
      <c r="K107" s="19" t="s">
        <v>78</v>
      </c>
      <c r="L107" s="20" t="s">
        <v>79</v>
      </c>
      <c r="M107" s="20" t="s">
        <v>80</v>
      </c>
      <c r="N107" s="20" t="s">
        <v>81</v>
      </c>
      <c r="O107" s="20" t="s">
        <v>82</v>
      </c>
      <c r="P107" s="20" t="s">
        <v>83</v>
      </c>
      <c r="Q107" s="20" t="s">
        <v>84</v>
      </c>
      <c r="R107" s="20" t="s">
        <v>85</v>
      </c>
      <c r="S107" s="20" t="s">
        <v>86</v>
      </c>
      <c r="T107" s="20" t="s">
        <v>87</v>
      </c>
      <c r="U107" s="20" t="s">
        <v>88</v>
      </c>
      <c r="V107" s="20" t="s">
        <v>89</v>
      </c>
      <c r="W107" s="20" t="s">
        <v>90</v>
      </c>
      <c r="X107" s="20" t="s">
        <v>91</v>
      </c>
      <c r="Y107" s="21" t="s">
        <v>92</v>
      </c>
    </row>
    <row r="108" spans="1:25" ht="51" x14ac:dyDescent="0.25">
      <c r="A108" s="54" t="s">
        <v>93</v>
      </c>
      <c r="B108" s="9">
        <v>1</v>
      </c>
      <c r="C108" s="22" t="s">
        <v>436</v>
      </c>
      <c r="D108" s="22" t="s">
        <v>437</v>
      </c>
      <c r="E108" s="22" t="s">
        <v>438</v>
      </c>
      <c r="F108" s="22" t="s">
        <v>439</v>
      </c>
      <c r="G108" s="22" t="s">
        <v>93</v>
      </c>
      <c r="H108" s="23" t="s">
        <v>440</v>
      </c>
      <c r="I108" s="24">
        <v>800</v>
      </c>
      <c r="J108" s="58"/>
      <c r="K108" s="9">
        <v>1</v>
      </c>
      <c r="L108" s="25"/>
      <c r="M108" s="26"/>
      <c r="N108" s="27">
        <f>IF(M108&gt;0,ROUND(L108/M108,4),0)</f>
        <v>0</v>
      </c>
      <c r="O108" s="28"/>
      <c r="P108" s="29"/>
      <c r="Q108" s="27">
        <f>ROUND(ROUND(N108,4)*(1-O108),4)</f>
        <v>0</v>
      </c>
      <c r="R108" s="27">
        <f>ROUND(ROUND(Q108,4)*(1+P108),4)</f>
        <v>0</v>
      </c>
      <c r="S108" s="27">
        <f>ROUND($I108*Q108,4)</f>
        <v>0</v>
      </c>
      <c r="T108" s="27">
        <f>ROUND($I108*R108,4)</f>
        <v>0</v>
      </c>
      <c r="U108" s="30"/>
      <c r="V108" s="30"/>
      <c r="W108" s="30"/>
      <c r="X108" s="30"/>
      <c r="Y108" s="31"/>
    </row>
    <row r="109" spans="1:25" ht="25.5" x14ac:dyDescent="0.25">
      <c r="A109" s="55" t="s">
        <v>93</v>
      </c>
      <c r="B109" s="11">
        <v>2</v>
      </c>
      <c r="C109" s="32" t="s">
        <v>441</v>
      </c>
      <c r="D109" s="32" t="s">
        <v>442</v>
      </c>
      <c r="E109" s="32" t="s">
        <v>93</v>
      </c>
      <c r="F109" s="32" t="s">
        <v>93</v>
      </c>
      <c r="G109" s="32" t="s">
        <v>93</v>
      </c>
      <c r="H109" s="33" t="s">
        <v>98</v>
      </c>
      <c r="I109" s="34">
        <v>20</v>
      </c>
      <c r="J109" s="59"/>
      <c r="K109" s="11">
        <v>1</v>
      </c>
      <c r="L109" s="35"/>
      <c r="M109" s="36"/>
      <c r="N109" s="37">
        <f>IF(M109&gt;0,ROUND(L109/M109,4),0)</f>
        <v>0</v>
      </c>
      <c r="O109" s="38"/>
      <c r="P109" s="39"/>
      <c r="Q109" s="37">
        <f>ROUND(ROUND(N109,4)*(1-O109),4)</f>
        <v>0</v>
      </c>
      <c r="R109" s="37">
        <f>ROUND(ROUND(Q109,4)*(1+P109),4)</f>
        <v>0</v>
      </c>
      <c r="S109" s="37">
        <f>ROUND($I109*Q109,4)</f>
        <v>0</v>
      </c>
      <c r="T109" s="37">
        <f>ROUND($I109*R109,4)</f>
        <v>0</v>
      </c>
      <c r="U109" s="40"/>
      <c r="V109" s="40"/>
      <c r="W109" s="40"/>
      <c r="X109" s="40"/>
      <c r="Y109" s="41"/>
    </row>
    <row r="110" spans="1:25" ht="25.5" x14ac:dyDescent="0.25">
      <c r="A110" s="55" t="s">
        <v>93</v>
      </c>
      <c r="B110" s="11">
        <v>3</v>
      </c>
      <c r="C110" s="32" t="s">
        <v>443</v>
      </c>
      <c r="D110" s="32" t="s">
        <v>442</v>
      </c>
      <c r="E110" s="32" t="s">
        <v>93</v>
      </c>
      <c r="F110" s="32" t="s">
        <v>93</v>
      </c>
      <c r="G110" s="32" t="s">
        <v>93</v>
      </c>
      <c r="H110" s="33" t="s">
        <v>98</v>
      </c>
      <c r="I110" s="34">
        <v>30</v>
      </c>
      <c r="J110" s="59"/>
      <c r="K110" s="11">
        <v>1</v>
      </c>
      <c r="L110" s="35"/>
      <c r="M110" s="36"/>
      <c r="N110" s="37">
        <f>IF(M110&gt;0,ROUND(L110/M110,4),0)</f>
        <v>0</v>
      </c>
      <c r="O110" s="38"/>
      <c r="P110" s="39"/>
      <c r="Q110" s="37">
        <f>ROUND(ROUND(N110,4)*(1-O110),4)</f>
        <v>0</v>
      </c>
      <c r="R110" s="37">
        <f>ROUND(ROUND(Q110,4)*(1+P110),4)</f>
        <v>0</v>
      </c>
      <c r="S110" s="37">
        <f>ROUND($I110*Q110,4)</f>
        <v>0</v>
      </c>
      <c r="T110" s="37">
        <f>ROUND($I110*R110,4)</f>
        <v>0</v>
      </c>
      <c r="U110" s="40"/>
      <c r="V110" s="40"/>
      <c r="W110" s="40"/>
      <c r="X110" s="40"/>
      <c r="Y110" s="41"/>
    </row>
    <row r="111" spans="1:25" ht="25.5" x14ac:dyDescent="0.25">
      <c r="A111" s="55" t="s">
        <v>93</v>
      </c>
      <c r="B111" s="11">
        <v>4</v>
      </c>
      <c r="C111" s="32" t="s">
        <v>444</v>
      </c>
      <c r="D111" s="32" t="s">
        <v>445</v>
      </c>
      <c r="E111" s="32" t="s">
        <v>93</v>
      </c>
      <c r="F111" s="32" t="s">
        <v>93</v>
      </c>
      <c r="G111" s="32" t="s">
        <v>93</v>
      </c>
      <c r="H111" s="33" t="s">
        <v>98</v>
      </c>
      <c r="I111" s="34">
        <v>40</v>
      </c>
      <c r="J111" s="59"/>
      <c r="K111" s="11">
        <v>1</v>
      </c>
      <c r="L111" s="35"/>
      <c r="M111" s="36"/>
      <c r="N111" s="37">
        <f>IF(M111&gt;0,ROUND(L111/M111,4),0)</f>
        <v>0</v>
      </c>
      <c r="O111" s="38"/>
      <c r="P111" s="39"/>
      <c r="Q111" s="37">
        <f>ROUND(ROUND(N111,4)*(1-O111),4)</f>
        <v>0</v>
      </c>
      <c r="R111" s="37">
        <f>ROUND(ROUND(Q111,4)*(1+P111),4)</f>
        <v>0</v>
      </c>
      <c r="S111" s="37">
        <f>ROUND($I111*Q111,4)</f>
        <v>0</v>
      </c>
      <c r="T111" s="37">
        <f>ROUND($I111*R111,4)</f>
        <v>0</v>
      </c>
      <c r="U111" s="40"/>
      <c r="V111" s="40"/>
      <c r="W111" s="40"/>
      <c r="X111" s="40"/>
      <c r="Y111" s="41"/>
    </row>
    <row r="112" spans="1:25" ht="26.25" thickBot="1" x14ac:dyDescent="0.3">
      <c r="A112" s="56" t="s">
        <v>93</v>
      </c>
      <c r="B112" s="13">
        <v>5</v>
      </c>
      <c r="C112" s="42" t="s">
        <v>446</v>
      </c>
      <c r="D112" s="42" t="s">
        <v>445</v>
      </c>
      <c r="E112" s="42" t="s">
        <v>93</v>
      </c>
      <c r="F112" s="42" t="s">
        <v>93</v>
      </c>
      <c r="G112" s="42" t="s">
        <v>93</v>
      </c>
      <c r="H112" s="43" t="s">
        <v>98</v>
      </c>
      <c r="I112" s="44">
        <v>10</v>
      </c>
      <c r="J112" s="60"/>
      <c r="K112" s="13">
        <v>1</v>
      </c>
      <c r="L112" s="45"/>
      <c r="M112" s="46"/>
      <c r="N112" s="47">
        <f>IF(M112&gt;0,ROUND(L112/M112,4),0)</f>
        <v>0</v>
      </c>
      <c r="O112" s="48"/>
      <c r="P112" s="49"/>
      <c r="Q112" s="47">
        <f>ROUND(ROUND(N112,4)*(1-O112),4)</f>
        <v>0</v>
      </c>
      <c r="R112" s="47">
        <f>ROUND(ROUND(Q112,4)*(1+P112),4)</f>
        <v>0</v>
      </c>
      <c r="S112" s="47">
        <f>ROUND($I112*Q112,4)</f>
        <v>0</v>
      </c>
      <c r="T112" s="47">
        <f>ROUND($I112*R112,4)</f>
        <v>0</v>
      </c>
      <c r="U112" s="50"/>
      <c r="V112" s="50"/>
      <c r="W112" s="50"/>
      <c r="X112" s="50"/>
      <c r="Y112" s="51"/>
    </row>
    <row r="113" spans="1:25" ht="13.5" thickBot="1" x14ac:dyDescent="0.3">
      <c r="R113" s="61" t="s">
        <v>104</v>
      </c>
      <c r="S113" s="62">
        <f>SUM(S108:S112)</f>
        <v>0</v>
      </c>
      <c r="T113" s="63">
        <f>SUM(T108:T112)</f>
        <v>0</v>
      </c>
    </row>
    <row r="115" spans="1:25" ht="13.5" thickBot="1" x14ac:dyDescent="0.3"/>
    <row r="116" spans="1:25" ht="13.5" thickBot="1" x14ac:dyDescent="0.3">
      <c r="A116" s="52" t="s">
        <v>63</v>
      </c>
      <c r="B116" s="57" t="s">
        <v>232</v>
      </c>
      <c r="C116" s="18" t="s">
        <v>447</v>
      </c>
      <c r="D116" s="18"/>
      <c r="E116" s="18"/>
      <c r="F116" s="18"/>
      <c r="G116" s="18"/>
      <c r="H116" s="18" t="s">
        <v>66</v>
      </c>
      <c r="I116" s="18"/>
      <c r="J116" s="8"/>
      <c r="K116" s="7"/>
      <c r="L116" s="18" t="s">
        <v>448</v>
      </c>
      <c r="M116" s="18"/>
      <c r="N116" s="18"/>
      <c r="O116" s="18"/>
      <c r="P116" s="18"/>
      <c r="Q116" s="18"/>
      <c r="R116" s="18"/>
      <c r="S116" s="18"/>
      <c r="T116" s="18"/>
      <c r="U116" s="18"/>
      <c r="V116" s="18"/>
      <c r="W116" s="18"/>
      <c r="X116" s="18"/>
      <c r="Y116" s="8"/>
    </row>
    <row r="117" spans="1:25" ht="51.75" thickBot="1" x14ac:dyDescent="0.3">
      <c r="A117" s="53" t="s">
        <v>68</v>
      </c>
      <c r="B117" s="19" t="s">
        <v>69</v>
      </c>
      <c r="C117" s="20" t="s">
        <v>70</v>
      </c>
      <c r="D117" s="20" t="s">
        <v>71</v>
      </c>
      <c r="E117" s="20" t="s">
        <v>72</v>
      </c>
      <c r="F117" s="20" t="s">
        <v>73</v>
      </c>
      <c r="G117" s="20" t="s">
        <v>74</v>
      </c>
      <c r="H117" s="20" t="s">
        <v>75</v>
      </c>
      <c r="I117" s="20" t="s">
        <v>76</v>
      </c>
      <c r="J117" s="21" t="s">
        <v>77</v>
      </c>
      <c r="K117" s="19" t="s">
        <v>78</v>
      </c>
      <c r="L117" s="20" t="s">
        <v>79</v>
      </c>
      <c r="M117" s="20" t="s">
        <v>80</v>
      </c>
      <c r="N117" s="20" t="s">
        <v>81</v>
      </c>
      <c r="O117" s="20" t="s">
        <v>82</v>
      </c>
      <c r="P117" s="20" t="s">
        <v>83</v>
      </c>
      <c r="Q117" s="20" t="s">
        <v>84</v>
      </c>
      <c r="R117" s="20" t="s">
        <v>85</v>
      </c>
      <c r="S117" s="20" t="s">
        <v>86</v>
      </c>
      <c r="T117" s="20" t="s">
        <v>87</v>
      </c>
      <c r="U117" s="20" t="s">
        <v>88</v>
      </c>
      <c r="V117" s="20" t="s">
        <v>89</v>
      </c>
      <c r="W117" s="20" t="s">
        <v>90</v>
      </c>
      <c r="X117" s="20" t="s">
        <v>91</v>
      </c>
      <c r="Y117" s="21" t="s">
        <v>92</v>
      </c>
    </row>
    <row r="118" spans="1:25" ht="39" thickBot="1" x14ac:dyDescent="0.3">
      <c r="A118" s="74" t="s">
        <v>93</v>
      </c>
      <c r="B118" s="75">
        <v>1</v>
      </c>
      <c r="C118" s="64" t="s">
        <v>449</v>
      </c>
      <c r="D118" s="64" t="s">
        <v>450</v>
      </c>
      <c r="E118" s="64" t="s">
        <v>451</v>
      </c>
      <c r="F118" s="64" t="s">
        <v>93</v>
      </c>
      <c r="G118" s="64" t="s">
        <v>93</v>
      </c>
      <c r="H118" s="65" t="s">
        <v>98</v>
      </c>
      <c r="I118" s="66">
        <v>20</v>
      </c>
      <c r="J118" s="76"/>
      <c r="K118" s="75">
        <v>1</v>
      </c>
      <c r="L118" s="67"/>
      <c r="M118" s="68"/>
      <c r="N118" s="69">
        <f>IF(M118&gt;0,ROUND(L118/M118,4),0)</f>
        <v>0</v>
      </c>
      <c r="O118" s="70"/>
      <c r="P118" s="71"/>
      <c r="Q118" s="69">
        <f>ROUND(ROUND(N118,4)*(1-O118),4)</f>
        <v>0</v>
      </c>
      <c r="R118" s="69">
        <f>ROUND(ROUND(Q118,4)*(1+P118),4)</f>
        <v>0</v>
      </c>
      <c r="S118" s="69">
        <f>ROUND($I118*Q118,4)</f>
        <v>0</v>
      </c>
      <c r="T118" s="69">
        <f>ROUND($I118*R118,4)</f>
        <v>0</v>
      </c>
      <c r="U118" s="72"/>
      <c r="V118" s="72"/>
      <c r="W118" s="72"/>
      <c r="X118" s="72"/>
      <c r="Y118" s="73"/>
    </row>
    <row r="119" spans="1:25" ht="13.5" thickBot="1" x14ac:dyDescent="0.3">
      <c r="R119" s="61" t="s">
        <v>104</v>
      </c>
      <c r="S119" s="62">
        <f>SUM(S118:S118)</f>
        <v>0</v>
      </c>
      <c r="T119" s="63">
        <f>SUM(T118:T118)</f>
        <v>0</v>
      </c>
    </row>
    <row r="121" spans="1:25" ht="13.5" thickBot="1" x14ac:dyDescent="0.3"/>
    <row r="122" spans="1:25" ht="13.5" thickBot="1" x14ac:dyDescent="0.3">
      <c r="A122" s="52" t="s">
        <v>63</v>
      </c>
      <c r="B122" s="57" t="s">
        <v>242</v>
      </c>
      <c r="C122" s="18" t="s">
        <v>452</v>
      </c>
      <c r="D122" s="18"/>
      <c r="E122" s="18"/>
      <c r="F122" s="18"/>
      <c r="G122" s="18"/>
      <c r="H122" s="18" t="s">
        <v>66</v>
      </c>
      <c r="I122" s="18"/>
      <c r="J122" s="8"/>
      <c r="K122" s="7"/>
      <c r="L122" s="18" t="s">
        <v>453</v>
      </c>
      <c r="M122" s="18"/>
      <c r="N122" s="18"/>
      <c r="O122" s="18"/>
      <c r="P122" s="18"/>
      <c r="Q122" s="18"/>
      <c r="R122" s="18"/>
      <c r="S122" s="18"/>
      <c r="T122" s="18"/>
      <c r="U122" s="18"/>
      <c r="V122" s="18"/>
      <c r="W122" s="18"/>
      <c r="X122" s="18"/>
      <c r="Y122" s="8"/>
    </row>
    <row r="123" spans="1:25" ht="51.75" thickBot="1" x14ac:dyDescent="0.3">
      <c r="A123" s="53" t="s">
        <v>68</v>
      </c>
      <c r="B123" s="19" t="s">
        <v>69</v>
      </c>
      <c r="C123" s="20" t="s">
        <v>70</v>
      </c>
      <c r="D123" s="20" t="s">
        <v>71</v>
      </c>
      <c r="E123" s="20" t="s">
        <v>72</v>
      </c>
      <c r="F123" s="20" t="s">
        <v>73</v>
      </c>
      <c r="G123" s="20" t="s">
        <v>74</v>
      </c>
      <c r="H123" s="20" t="s">
        <v>75</v>
      </c>
      <c r="I123" s="20" t="s">
        <v>76</v>
      </c>
      <c r="J123" s="21" t="s">
        <v>77</v>
      </c>
      <c r="K123" s="19" t="s">
        <v>78</v>
      </c>
      <c r="L123" s="20" t="s">
        <v>79</v>
      </c>
      <c r="M123" s="20" t="s">
        <v>80</v>
      </c>
      <c r="N123" s="20" t="s">
        <v>81</v>
      </c>
      <c r="O123" s="20" t="s">
        <v>82</v>
      </c>
      <c r="P123" s="20" t="s">
        <v>83</v>
      </c>
      <c r="Q123" s="20" t="s">
        <v>84</v>
      </c>
      <c r="R123" s="20" t="s">
        <v>85</v>
      </c>
      <c r="S123" s="20" t="s">
        <v>86</v>
      </c>
      <c r="T123" s="20" t="s">
        <v>87</v>
      </c>
      <c r="U123" s="20" t="s">
        <v>88</v>
      </c>
      <c r="V123" s="20" t="s">
        <v>89</v>
      </c>
      <c r="W123" s="20" t="s">
        <v>90</v>
      </c>
      <c r="X123" s="20" t="s">
        <v>91</v>
      </c>
      <c r="Y123" s="21" t="s">
        <v>92</v>
      </c>
    </row>
    <row r="124" spans="1:25" ht="51" x14ac:dyDescent="0.25">
      <c r="A124" s="54" t="s">
        <v>93</v>
      </c>
      <c r="B124" s="9">
        <v>1</v>
      </c>
      <c r="C124" s="22" t="s">
        <v>454</v>
      </c>
      <c r="D124" s="22" t="s">
        <v>455</v>
      </c>
      <c r="E124" s="22" t="s">
        <v>93</v>
      </c>
      <c r="F124" s="22" t="s">
        <v>93</v>
      </c>
      <c r="G124" s="22" t="s">
        <v>93</v>
      </c>
      <c r="H124" s="23" t="s">
        <v>98</v>
      </c>
      <c r="I124" s="24">
        <v>100</v>
      </c>
      <c r="J124" s="58"/>
      <c r="K124" s="9">
        <v>1</v>
      </c>
      <c r="L124" s="25"/>
      <c r="M124" s="26"/>
      <c r="N124" s="27">
        <f>IF(M124&gt;0,ROUND(L124/M124,4),0)</f>
        <v>0</v>
      </c>
      <c r="O124" s="28"/>
      <c r="P124" s="29"/>
      <c r="Q124" s="27">
        <f>ROUND(ROUND(N124,4)*(1-O124),4)</f>
        <v>0</v>
      </c>
      <c r="R124" s="27">
        <f>ROUND(ROUND(Q124,4)*(1+P124),4)</f>
        <v>0</v>
      </c>
      <c r="S124" s="27">
        <f>ROUND($I124*Q124,4)</f>
        <v>0</v>
      </c>
      <c r="T124" s="27">
        <f>ROUND($I124*R124,4)</f>
        <v>0</v>
      </c>
      <c r="U124" s="30"/>
      <c r="V124" s="30"/>
      <c r="W124" s="30"/>
      <c r="X124" s="30"/>
      <c r="Y124" s="31"/>
    </row>
    <row r="125" spans="1:25" ht="64.5" thickBot="1" x14ac:dyDescent="0.3">
      <c r="A125" s="56" t="s">
        <v>93</v>
      </c>
      <c r="B125" s="13">
        <v>2</v>
      </c>
      <c r="C125" s="42" t="s">
        <v>456</v>
      </c>
      <c r="D125" s="42" t="s">
        <v>457</v>
      </c>
      <c r="E125" s="42" t="s">
        <v>93</v>
      </c>
      <c r="F125" s="42" t="s">
        <v>93</v>
      </c>
      <c r="G125" s="42" t="s">
        <v>93</v>
      </c>
      <c r="H125" s="43" t="s">
        <v>98</v>
      </c>
      <c r="I125" s="44">
        <v>20</v>
      </c>
      <c r="J125" s="60"/>
      <c r="K125" s="13">
        <v>1</v>
      </c>
      <c r="L125" s="45"/>
      <c r="M125" s="46"/>
      <c r="N125" s="47">
        <f>IF(M125&gt;0,ROUND(L125/M125,4),0)</f>
        <v>0</v>
      </c>
      <c r="O125" s="48"/>
      <c r="P125" s="49"/>
      <c r="Q125" s="47">
        <f>ROUND(ROUND(N125,4)*(1-O125),4)</f>
        <v>0</v>
      </c>
      <c r="R125" s="47">
        <f>ROUND(ROUND(Q125,4)*(1+P125),4)</f>
        <v>0</v>
      </c>
      <c r="S125" s="47">
        <f>ROUND($I125*Q125,4)</f>
        <v>0</v>
      </c>
      <c r="T125" s="47">
        <f>ROUND($I125*R125,4)</f>
        <v>0</v>
      </c>
      <c r="U125" s="50"/>
      <c r="V125" s="50"/>
      <c r="W125" s="50"/>
      <c r="X125" s="50"/>
      <c r="Y125" s="51"/>
    </row>
    <row r="126" spans="1:25" ht="13.5" thickBot="1" x14ac:dyDescent="0.3">
      <c r="R126" s="61" t="s">
        <v>104</v>
      </c>
      <c r="S126" s="62">
        <f>SUM(S124:S125)</f>
        <v>0</v>
      </c>
      <c r="T126" s="63">
        <f>SUM(T124:T125)</f>
        <v>0</v>
      </c>
    </row>
    <row r="128" spans="1:25" ht="13.5" thickBot="1" x14ac:dyDescent="0.3"/>
    <row r="129" spans="1:25" ht="13.5" thickBot="1" x14ac:dyDescent="0.3">
      <c r="A129" s="52" t="s">
        <v>63</v>
      </c>
      <c r="B129" s="57" t="s">
        <v>253</v>
      </c>
      <c r="C129" s="18" t="s">
        <v>458</v>
      </c>
      <c r="D129" s="18"/>
      <c r="E129" s="18"/>
      <c r="F129" s="18"/>
      <c r="G129" s="18"/>
      <c r="H129" s="18" t="s">
        <v>66</v>
      </c>
      <c r="I129" s="18"/>
      <c r="J129" s="8"/>
      <c r="K129" s="7"/>
      <c r="L129" s="18" t="s">
        <v>459</v>
      </c>
      <c r="M129" s="18"/>
      <c r="N129" s="18"/>
      <c r="O129" s="18"/>
      <c r="P129" s="18"/>
      <c r="Q129" s="18"/>
      <c r="R129" s="18"/>
      <c r="S129" s="18"/>
      <c r="T129" s="18"/>
      <c r="U129" s="18"/>
      <c r="V129" s="18"/>
      <c r="W129" s="18"/>
      <c r="X129" s="18"/>
      <c r="Y129" s="8"/>
    </row>
    <row r="130" spans="1:25" ht="51.75" thickBot="1" x14ac:dyDescent="0.3">
      <c r="A130" s="53" t="s">
        <v>68</v>
      </c>
      <c r="B130" s="19" t="s">
        <v>69</v>
      </c>
      <c r="C130" s="20" t="s">
        <v>70</v>
      </c>
      <c r="D130" s="20" t="s">
        <v>71</v>
      </c>
      <c r="E130" s="20" t="s">
        <v>72</v>
      </c>
      <c r="F130" s="20" t="s">
        <v>73</v>
      </c>
      <c r="G130" s="20" t="s">
        <v>74</v>
      </c>
      <c r="H130" s="20" t="s">
        <v>75</v>
      </c>
      <c r="I130" s="20" t="s">
        <v>76</v>
      </c>
      <c r="J130" s="21" t="s">
        <v>77</v>
      </c>
      <c r="K130" s="19" t="s">
        <v>78</v>
      </c>
      <c r="L130" s="20" t="s">
        <v>79</v>
      </c>
      <c r="M130" s="20" t="s">
        <v>80</v>
      </c>
      <c r="N130" s="20" t="s">
        <v>81</v>
      </c>
      <c r="O130" s="20" t="s">
        <v>82</v>
      </c>
      <c r="P130" s="20" t="s">
        <v>83</v>
      </c>
      <c r="Q130" s="20" t="s">
        <v>84</v>
      </c>
      <c r="R130" s="20" t="s">
        <v>85</v>
      </c>
      <c r="S130" s="20" t="s">
        <v>86</v>
      </c>
      <c r="T130" s="20" t="s">
        <v>87</v>
      </c>
      <c r="U130" s="20" t="s">
        <v>88</v>
      </c>
      <c r="V130" s="20" t="s">
        <v>89</v>
      </c>
      <c r="W130" s="20" t="s">
        <v>90</v>
      </c>
      <c r="X130" s="20" t="s">
        <v>91</v>
      </c>
      <c r="Y130" s="21" t="s">
        <v>92</v>
      </c>
    </row>
    <row r="131" spans="1:25" ht="38.25" x14ac:dyDescent="0.25">
      <c r="A131" s="54" t="s">
        <v>93</v>
      </c>
      <c r="B131" s="9">
        <v>1</v>
      </c>
      <c r="C131" s="22" t="s">
        <v>460</v>
      </c>
      <c r="D131" s="22" t="s">
        <v>461</v>
      </c>
      <c r="E131" s="22" t="s">
        <v>93</v>
      </c>
      <c r="F131" s="22" t="s">
        <v>93</v>
      </c>
      <c r="G131" s="22" t="s">
        <v>93</v>
      </c>
      <c r="H131" s="23" t="s">
        <v>98</v>
      </c>
      <c r="I131" s="24">
        <v>424</v>
      </c>
      <c r="J131" s="58"/>
      <c r="K131" s="9">
        <v>1</v>
      </c>
      <c r="L131" s="25"/>
      <c r="M131" s="26"/>
      <c r="N131" s="27">
        <f>IF(M131&gt;0,ROUND(L131/M131,4),0)</f>
        <v>0</v>
      </c>
      <c r="O131" s="28"/>
      <c r="P131" s="29"/>
      <c r="Q131" s="27">
        <f>ROUND(ROUND(N131,4)*(1-O131),4)</f>
        <v>0</v>
      </c>
      <c r="R131" s="27">
        <f>ROUND(ROUND(Q131,4)*(1+P131),4)</f>
        <v>0</v>
      </c>
      <c r="S131" s="27">
        <f>ROUND($I131*Q131,4)</f>
        <v>0</v>
      </c>
      <c r="T131" s="27">
        <f>ROUND($I131*R131,4)</f>
        <v>0</v>
      </c>
      <c r="U131" s="30"/>
      <c r="V131" s="30"/>
      <c r="W131" s="30"/>
      <c r="X131" s="30"/>
      <c r="Y131" s="31"/>
    </row>
    <row r="132" spans="1:25" ht="38.25" x14ac:dyDescent="0.25">
      <c r="A132" s="55" t="s">
        <v>93</v>
      </c>
      <c r="B132" s="11">
        <v>2</v>
      </c>
      <c r="C132" s="32" t="s">
        <v>462</v>
      </c>
      <c r="D132" s="32" t="s">
        <v>461</v>
      </c>
      <c r="E132" s="32" t="s">
        <v>93</v>
      </c>
      <c r="F132" s="32" t="s">
        <v>93</v>
      </c>
      <c r="G132" s="32" t="s">
        <v>93</v>
      </c>
      <c r="H132" s="33" t="s">
        <v>98</v>
      </c>
      <c r="I132" s="34">
        <v>130</v>
      </c>
      <c r="J132" s="59"/>
      <c r="K132" s="11">
        <v>1</v>
      </c>
      <c r="L132" s="35"/>
      <c r="M132" s="36"/>
      <c r="N132" s="37">
        <f>IF(M132&gt;0,ROUND(L132/M132,4),0)</f>
        <v>0</v>
      </c>
      <c r="O132" s="38"/>
      <c r="P132" s="39"/>
      <c r="Q132" s="37">
        <f>ROUND(ROUND(N132,4)*(1-O132),4)</f>
        <v>0</v>
      </c>
      <c r="R132" s="37">
        <f>ROUND(ROUND(Q132,4)*(1+P132),4)</f>
        <v>0</v>
      </c>
      <c r="S132" s="37">
        <f>ROUND($I132*Q132,4)</f>
        <v>0</v>
      </c>
      <c r="T132" s="37">
        <f>ROUND($I132*R132,4)</f>
        <v>0</v>
      </c>
      <c r="U132" s="40"/>
      <c r="V132" s="40"/>
      <c r="W132" s="40"/>
      <c r="X132" s="40"/>
      <c r="Y132" s="41"/>
    </row>
    <row r="133" spans="1:25" ht="38.25" x14ac:dyDescent="0.25">
      <c r="A133" s="55" t="s">
        <v>93</v>
      </c>
      <c r="B133" s="11">
        <v>3</v>
      </c>
      <c r="C133" s="32" t="s">
        <v>463</v>
      </c>
      <c r="D133" s="32" t="s">
        <v>461</v>
      </c>
      <c r="E133" s="32" t="s">
        <v>93</v>
      </c>
      <c r="F133" s="32" t="s">
        <v>93</v>
      </c>
      <c r="G133" s="32" t="s">
        <v>93</v>
      </c>
      <c r="H133" s="33" t="s">
        <v>98</v>
      </c>
      <c r="I133" s="34">
        <v>11</v>
      </c>
      <c r="J133" s="59"/>
      <c r="K133" s="11">
        <v>1</v>
      </c>
      <c r="L133" s="35"/>
      <c r="M133" s="36"/>
      <c r="N133" s="37">
        <f>IF(M133&gt;0,ROUND(L133/M133,4),0)</f>
        <v>0</v>
      </c>
      <c r="O133" s="38"/>
      <c r="P133" s="39"/>
      <c r="Q133" s="37">
        <f>ROUND(ROUND(N133,4)*(1-O133),4)</f>
        <v>0</v>
      </c>
      <c r="R133" s="37">
        <f>ROUND(ROUND(Q133,4)*(1+P133),4)</f>
        <v>0</v>
      </c>
      <c r="S133" s="37">
        <f>ROUND($I133*Q133,4)</f>
        <v>0</v>
      </c>
      <c r="T133" s="37">
        <f>ROUND($I133*R133,4)</f>
        <v>0</v>
      </c>
      <c r="U133" s="40"/>
      <c r="V133" s="40"/>
      <c r="W133" s="40"/>
      <c r="X133" s="40"/>
      <c r="Y133" s="41"/>
    </row>
    <row r="134" spans="1:25" ht="51" x14ac:dyDescent="0.25">
      <c r="A134" s="55" t="s">
        <v>93</v>
      </c>
      <c r="B134" s="11">
        <v>4</v>
      </c>
      <c r="C134" s="32" t="s">
        <v>464</v>
      </c>
      <c r="D134" s="32" t="s">
        <v>461</v>
      </c>
      <c r="E134" s="32" t="s">
        <v>93</v>
      </c>
      <c r="F134" s="32" t="s">
        <v>93</v>
      </c>
      <c r="G134" s="32" t="s">
        <v>93</v>
      </c>
      <c r="H134" s="33" t="s">
        <v>98</v>
      </c>
      <c r="I134" s="34">
        <v>1</v>
      </c>
      <c r="J134" s="59"/>
      <c r="K134" s="11">
        <v>1</v>
      </c>
      <c r="L134" s="35"/>
      <c r="M134" s="36"/>
      <c r="N134" s="37">
        <f>IF(M134&gt;0,ROUND(L134/M134,4),0)</f>
        <v>0</v>
      </c>
      <c r="O134" s="38"/>
      <c r="P134" s="39"/>
      <c r="Q134" s="37">
        <f>ROUND(ROUND(N134,4)*(1-O134),4)</f>
        <v>0</v>
      </c>
      <c r="R134" s="37">
        <f>ROUND(ROUND(Q134,4)*(1+P134),4)</f>
        <v>0</v>
      </c>
      <c r="S134" s="37">
        <f>ROUND($I134*Q134,4)</f>
        <v>0</v>
      </c>
      <c r="T134" s="37">
        <f>ROUND($I134*R134,4)</f>
        <v>0</v>
      </c>
      <c r="U134" s="40"/>
      <c r="V134" s="40"/>
      <c r="W134" s="40"/>
      <c r="X134" s="40"/>
      <c r="Y134" s="41"/>
    </row>
    <row r="135" spans="1:25" ht="39" thickBot="1" x14ac:dyDescent="0.3">
      <c r="A135" s="56" t="s">
        <v>93</v>
      </c>
      <c r="B135" s="13">
        <v>5</v>
      </c>
      <c r="C135" s="42" t="s">
        <v>465</v>
      </c>
      <c r="D135" s="42" t="s">
        <v>466</v>
      </c>
      <c r="E135" s="42" t="s">
        <v>93</v>
      </c>
      <c r="F135" s="42" t="s">
        <v>93</v>
      </c>
      <c r="G135" s="42" t="s">
        <v>93</v>
      </c>
      <c r="H135" s="43" t="s">
        <v>98</v>
      </c>
      <c r="I135" s="44">
        <v>25</v>
      </c>
      <c r="J135" s="60"/>
      <c r="K135" s="13">
        <v>1</v>
      </c>
      <c r="L135" s="45"/>
      <c r="M135" s="46"/>
      <c r="N135" s="47">
        <f>IF(M135&gt;0,ROUND(L135/M135,4),0)</f>
        <v>0</v>
      </c>
      <c r="O135" s="48"/>
      <c r="P135" s="49"/>
      <c r="Q135" s="47">
        <f>ROUND(ROUND(N135,4)*(1-O135),4)</f>
        <v>0</v>
      </c>
      <c r="R135" s="47">
        <f>ROUND(ROUND(Q135,4)*(1+P135),4)</f>
        <v>0</v>
      </c>
      <c r="S135" s="47">
        <f>ROUND($I135*Q135,4)</f>
        <v>0</v>
      </c>
      <c r="T135" s="47">
        <f>ROUND($I135*R135,4)</f>
        <v>0</v>
      </c>
      <c r="U135" s="50"/>
      <c r="V135" s="50"/>
      <c r="W135" s="50"/>
      <c r="X135" s="50"/>
      <c r="Y135" s="51"/>
    </row>
    <row r="136" spans="1:25" ht="13.5" thickBot="1" x14ac:dyDescent="0.3">
      <c r="R136" s="61" t="s">
        <v>104</v>
      </c>
      <c r="S136" s="62">
        <f>SUM(S131:S135)</f>
        <v>0</v>
      </c>
      <c r="T136" s="63">
        <f>SUM(T131:T135)</f>
        <v>0</v>
      </c>
    </row>
    <row r="138" spans="1:25" ht="13.5" thickBot="1" x14ac:dyDescent="0.3"/>
    <row r="139" spans="1:25" ht="13.5" thickBot="1" x14ac:dyDescent="0.3">
      <c r="A139" s="52" t="s">
        <v>63</v>
      </c>
      <c r="B139" s="57" t="s">
        <v>260</v>
      </c>
      <c r="C139" s="18" t="s">
        <v>467</v>
      </c>
      <c r="D139" s="18"/>
      <c r="E139" s="18"/>
      <c r="F139" s="18"/>
      <c r="G139" s="18"/>
      <c r="H139" s="18" t="s">
        <v>66</v>
      </c>
      <c r="I139" s="18"/>
      <c r="J139" s="8"/>
      <c r="K139" s="7"/>
      <c r="L139" s="18" t="s">
        <v>468</v>
      </c>
      <c r="M139" s="18"/>
      <c r="N139" s="18"/>
      <c r="O139" s="18"/>
      <c r="P139" s="18"/>
      <c r="Q139" s="18"/>
      <c r="R139" s="18"/>
      <c r="S139" s="18"/>
      <c r="T139" s="18"/>
      <c r="U139" s="18"/>
      <c r="V139" s="18"/>
      <c r="W139" s="18"/>
      <c r="X139" s="18"/>
      <c r="Y139" s="8"/>
    </row>
    <row r="140" spans="1:25" ht="51.75" thickBot="1" x14ac:dyDescent="0.3">
      <c r="A140" s="53" t="s">
        <v>68</v>
      </c>
      <c r="B140" s="19" t="s">
        <v>69</v>
      </c>
      <c r="C140" s="20" t="s">
        <v>70</v>
      </c>
      <c r="D140" s="20" t="s">
        <v>71</v>
      </c>
      <c r="E140" s="20" t="s">
        <v>72</v>
      </c>
      <c r="F140" s="20" t="s">
        <v>73</v>
      </c>
      <c r="G140" s="20" t="s">
        <v>74</v>
      </c>
      <c r="H140" s="20" t="s">
        <v>75</v>
      </c>
      <c r="I140" s="20" t="s">
        <v>76</v>
      </c>
      <c r="J140" s="21" t="s">
        <v>77</v>
      </c>
      <c r="K140" s="19" t="s">
        <v>78</v>
      </c>
      <c r="L140" s="20" t="s">
        <v>79</v>
      </c>
      <c r="M140" s="20" t="s">
        <v>80</v>
      </c>
      <c r="N140" s="20" t="s">
        <v>81</v>
      </c>
      <c r="O140" s="20" t="s">
        <v>82</v>
      </c>
      <c r="P140" s="20" t="s">
        <v>83</v>
      </c>
      <c r="Q140" s="20" t="s">
        <v>84</v>
      </c>
      <c r="R140" s="20" t="s">
        <v>85</v>
      </c>
      <c r="S140" s="20" t="s">
        <v>86</v>
      </c>
      <c r="T140" s="20" t="s">
        <v>87</v>
      </c>
      <c r="U140" s="20" t="s">
        <v>88</v>
      </c>
      <c r="V140" s="20" t="s">
        <v>89</v>
      </c>
      <c r="W140" s="20" t="s">
        <v>90</v>
      </c>
      <c r="X140" s="20" t="s">
        <v>91</v>
      </c>
      <c r="Y140" s="21" t="s">
        <v>92</v>
      </c>
    </row>
    <row r="141" spans="1:25" ht="25.5" x14ac:dyDescent="0.25">
      <c r="A141" s="54" t="s">
        <v>93</v>
      </c>
      <c r="B141" s="9">
        <v>1</v>
      </c>
      <c r="C141" s="22" t="s">
        <v>469</v>
      </c>
      <c r="D141" s="22" t="s">
        <v>470</v>
      </c>
      <c r="E141" s="22" t="s">
        <v>93</v>
      </c>
      <c r="F141" s="22" t="s">
        <v>93</v>
      </c>
      <c r="G141" s="22" t="s">
        <v>93</v>
      </c>
      <c r="H141" s="23" t="s">
        <v>98</v>
      </c>
      <c r="I141" s="24">
        <v>140</v>
      </c>
      <c r="J141" s="58"/>
      <c r="K141" s="9">
        <v>1</v>
      </c>
      <c r="L141" s="25"/>
      <c r="M141" s="26"/>
      <c r="N141" s="27">
        <f>IF(M141&gt;0,ROUND(L141/M141,4),0)</f>
        <v>0</v>
      </c>
      <c r="O141" s="28"/>
      <c r="P141" s="29"/>
      <c r="Q141" s="27">
        <f>ROUND(ROUND(N141,4)*(1-O141),4)</f>
        <v>0</v>
      </c>
      <c r="R141" s="27">
        <f>ROUND(ROUND(Q141,4)*(1+P141),4)</f>
        <v>0</v>
      </c>
      <c r="S141" s="27">
        <f>ROUND($I141*Q141,4)</f>
        <v>0</v>
      </c>
      <c r="T141" s="27">
        <f>ROUND($I141*R141,4)</f>
        <v>0</v>
      </c>
      <c r="U141" s="30"/>
      <c r="V141" s="30"/>
      <c r="W141" s="30"/>
      <c r="X141" s="30"/>
      <c r="Y141" s="31"/>
    </row>
    <row r="142" spans="1:25" ht="26.25" thickBot="1" x14ac:dyDescent="0.3">
      <c r="A142" s="56" t="s">
        <v>93</v>
      </c>
      <c r="B142" s="13">
        <v>2</v>
      </c>
      <c r="C142" s="42" t="s">
        <v>471</v>
      </c>
      <c r="D142" s="42" t="s">
        <v>470</v>
      </c>
      <c r="E142" s="42" t="s">
        <v>93</v>
      </c>
      <c r="F142" s="42" t="s">
        <v>93</v>
      </c>
      <c r="G142" s="42" t="s">
        <v>93</v>
      </c>
      <c r="H142" s="43" t="s">
        <v>98</v>
      </c>
      <c r="I142" s="44">
        <v>180</v>
      </c>
      <c r="J142" s="60"/>
      <c r="K142" s="13">
        <v>1</v>
      </c>
      <c r="L142" s="45"/>
      <c r="M142" s="46"/>
      <c r="N142" s="47">
        <f>IF(M142&gt;0,ROUND(L142/M142,4),0)</f>
        <v>0</v>
      </c>
      <c r="O142" s="48"/>
      <c r="P142" s="49"/>
      <c r="Q142" s="47">
        <f>ROUND(ROUND(N142,4)*(1-O142),4)</f>
        <v>0</v>
      </c>
      <c r="R142" s="47">
        <f>ROUND(ROUND(Q142,4)*(1+P142),4)</f>
        <v>0</v>
      </c>
      <c r="S142" s="47">
        <f>ROUND($I142*Q142,4)</f>
        <v>0</v>
      </c>
      <c r="T142" s="47">
        <f>ROUND($I142*R142,4)</f>
        <v>0</v>
      </c>
      <c r="U142" s="50"/>
      <c r="V142" s="50"/>
      <c r="W142" s="50"/>
      <c r="X142" s="50"/>
      <c r="Y142" s="51"/>
    </row>
    <row r="143" spans="1:25" ht="13.5" thickBot="1" x14ac:dyDescent="0.3">
      <c r="R143" s="61" t="s">
        <v>104</v>
      </c>
      <c r="S143" s="62">
        <f>SUM(S141:S142)</f>
        <v>0</v>
      </c>
      <c r="T143" s="63">
        <f>SUM(T141:T142)</f>
        <v>0</v>
      </c>
    </row>
    <row r="145" spans="1:25" ht="13.5" thickBot="1" x14ac:dyDescent="0.3"/>
    <row r="146" spans="1:25" ht="13.5" thickBot="1" x14ac:dyDescent="0.3">
      <c r="A146" s="52" t="s">
        <v>63</v>
      </c>
      <c r="B146" s="57" t="s">
        <v>266</v>
      </c>
      <c r="C146" s="18" t="s">
        <v>472</v>
      </c>
      <c r="D146" s="18"/>
      <c r="E146" s="18"/>
      <c r="F146" s="18"/>
      <c r="G146" s="18"/>
      <c r="H146" s="18" t="s">
        <v>66</v>
      </c>
      <c r="I146" s="18"/>
      <c r="J146" s="8"/>
      <c r="K146" s="7"/>
      <c r="L146" s="18" t="s">
        <v>473</v>
      </c>
      <c r="M146" s="18"/>
      <c r="N146" s="18"/>
      <c r="O146" s="18"/>
      <c r="P146" s="18"/>
      <c r="Q146" s="18"/>
      <c r="R146" s="18"/>
      <c r="S146" s="18"/>
      <c r="T146" s="18"/>
      <c r="U146" s="18"/>
      <c r="V146" s="18"/>
      <c r="W146" s="18"/>
      <c r="X146" s="18"/>
      <c r="Y146" s="8"/>
    </row>
    <row r="147" spans="1:25" ht="51.75" thickBot="1" x14ac:dyDescent="0.3">
      <c r="A147" s="53" t="s">
        <v>68</v>
      </c>
      <c r="B147" s="19" t="s">
        <v>69</v>
      </c>
      <c r="C147" s="20" t="s">
        <v>70</v>
      </c>
      <c r="D147" s="20" t="s">
        <v>71</v>
      </c>
      <c r="E147" s="20" t="s">
        <v>72</v>
      </c>
      <c r="F147" s="20" t="s">
        <v>73</v>
      </c>
      <c r="G147" s="20" t="s">
        <v>74</v>
      </c>
      <c r="H147" s="20" t="s">
        <v>75</v>
      </c>
      <c r="I147" s="20" t="s">
        <v>76</v>
      </c>
      <c r="J147" s="21" t="s">
        <v>77</v>
      </c>
      <c r="K147" s="19" t="s">
        <v>78</v>
      </c>
      <c r="L147" s="20" t="s">
        <v>79</v>
      </c>
      <c r="M147" s="20" t="s">
        <v>80</v>
      </c>
      <c r="N147" s="20" t="s">
        <v>81</v>
      </c>
      <c r="O147" s="20" t="s">
        <v>82</v>
      </c>
      <c r="P147" s="20" t="s">
        <v>83</v>
      </c>
      <c r="Q147" s="20" t="s">
        <v>84</v>
      </c>
      <c r="R147" s="20" t="s">
        <v>85</v>
      </c>
      <c r="S147" s="20" t="s">
        <v>86</v>
      </c>
      <c r="T147" s="20" t="s">
        <v>87</v>
      </c>
      <c r="U147" s="20" t="s">
        <v>88</v>
      </c>
      <c r="V147" s="20" t="s">
        <v>89</v>
      </c>
      <c r="W147" s="20" t="s">
        <v>90</v>
      </c>
      <c r="X147" s="20" t="s">
        <v>91</v>
      </c>
      <c r="Y147" s="21" t="s">
        <v>92</v>
      </c>
    </row>
    <row r="148" spans="1:25" ht="25.5" x14ac:dyDescent="0.25">
      <c r="A148" s="54" t="s">
        <v>93</v>
      </c>
      <c r="B148" s="9">
        <v>1</v>
      </c>
      <c r="C148" s="22" t="s">
        <v>474</v>
      </c>
      <c r="D148" s="22" t="s">
        <v>475</v>
      </c>
      <c r="E148" s="22" t="s">
        <v>93</v>
      </c>
      <c r="F148" s="22" t="s">
        <v>93</v>
      </c>
      <c r="G148" s="22" t="s">
        <v>93</v>
      </c>
      <c r="H148" s="23" t="s">
        <v>98</v>
      </c>
      <c r="I148" s="24">
        <v>10</v>
      </c>
      <c r="J148" s="58"/>
      <c r="K148" s="9">
        <v>1</v>
      </c>
      <c r="L148" s="25"/>
      <c r="M148" s="26"/>
      <c r="N148" s="27">
        <f>IF(M148&gt;0,ROUND(L148/M148,4),0)</f>
        <v>0</v>
      </c>
      <c r="O148" s="28"/>
      <c r="P148" s="29"/>
      <c r="Q148" s="27">
        <f>ROUND(ROUND(N148,4)*(1-O148),4)</f>
        <v>0</v>
      </c>
      <c r="R148" s="27">
        <f>ROUND(ROUND(Q148,4)*(1+P148),4)</f>
        <v>0</v>
      </c>
      <c r="S148" s="27">
        <f>ROUND($I148*Q148,4)</f>
        <v>0</v>
      </c>
      <c r="T148" s="27">
        <f>ROUND($I148*R148,4)</f>
        <v>0</v>
      </c>
      <c r="U148" s="30"/>
      <c r="V148" s="30"/>
      <c r="W148" s="30"/>
      <c r="X148" s="30"/>
      <c r="Y148" s="31"/>
    </row>
    <row r="149" spans="1:25" ht="25.5" x14ac:dyDescent="0.25">
      <c r="A149" s="55" t="s">
        <v>93</v>
      </c>
      <c r="B149" s="11">
        <v>2</v>
      </c>
      <c r="C149" s="32" t="s">
        <v>476</v>
      </c>
      <c r="D149" s="32" t="s">
        <v>475</v>
      </c>
      <c r="E149" s="32" t="s">
        <v>93</v>
      </c>
      <c r="F149" s="32" t="s">
        <v>93</v>
      </c>
      <c r="G149" s="32" t="s">
        <v>93</v>
      </c>
      <c r="H149" s="33" t="s">
        <v>98</v>
      </c>
      <c r="I149" s="34">
        <v>40</v>
      </c>
      <c r="J149" s="59"/>
      <c r="K149" s="11">
        <v>1</v>
      </c>
      <c r="L149" s="35"/>
      <c r="M149" s="36"/>
      <c r="N149" s="37">
        <f>IF(M149&gt;0,ROUND(L149/M149,4),0)</f>
        <v>0</v>
      </c>
      <c r="O149" s="38"/>
      <c r="P149" s="39"/>
      <c r="Q149" s="37">
        <f>ROUND(ROUND(N149,4)*(1-O149),4)</f>
        <v>0</v>
      </c>
      <c r="R149" s="37">
        <f>ROUND(ROUND(Q149,4)*(1+P149),4)</f>
        <v>0</v>
      </c>
      <c r="S149" s="37">
        <f>ROUND($I149*Q149,4)</f>
        <v>0</v>
      </c>
      <c r="T149" s="37">
        <f>ROUND($I149*R149,4)</f>
        <v>0</v>
      </c>
      <c r="U149" s="40"/>
      <c r="V149" s="40"/>
      <c r="W149" s="40"/>
      <c r="X149" s="40"/>
      <c r="Y149" s="41"/>
    </row>
    <row r="150" spans="1:25" ht="26.25" thickBot="1" x14ac:dyDescent="0.3">
      <c r="A150" s="56" t="s">
        <v>93</v>
      </c>
      <c r="B150" s="13">
        <v>3</v>
      </c>
      <c r="C150" s="42" t="s">
        <v>477</v>
      </c>
      <c r="D150" s="42" t="s">
        <v>475</v>
      </c>
      <c r="E150" s="42" t="s">
        <v>93</v>
      </c>
      <c r="F150" s="42" t="s">
        <v>93</v>
      </c>
      <c r="G150" s="42" t="s">
        <v>93</v>
      </c>
      <c r="H150" s="43" t="s">
        <v>98</v>
      </c>
      <c r="I150" s="44">
        <v>10</v>
      </c>
      <c r="J150" s="60"/>
      <c r="K150" s="13">
        <v>1</v>
      </c>
      <c r="L150" s="45"/>
      <c r="M150" s="46"/>
      <c r="N150" s="47">
        <f>IF(M150&gt;0,ROUND(L150/M150,4),0)</f>
        <v>0</v>
      </c>
      <c r="O150" s="48"/>
      <c r="P150" s="49"/>
      <c r="Q150" s="47">
        <f>ROUND(ROUND(N150,4)*(1-O150),4)</f>
        <v>0</v>
      </c>
      <c r="R150" s="47">
        <f>ROUND(ROUND(Q150,4)*(1+P150),4)</f>
        <v>0</v>
      </c>
      <c r="S150" s="47">
        <f>ROUND($I150*Q150,4)</f>
        <v>0</v>
      </c>
      <c r="T150" s="47">
        <f>ROUND($I150*R150,4)</f>
        <v>0</v>
      </c>
      <c r="U150" s="50"/>
      <c r="V150" s="50"/>
      <c r="W150" s="50"/>
      <c r="X150" s="50"/>
      <c r="Y150" s="51"/>
    </row>
    <row r="151" spans="1:25" ht="13.5" thickBot="1" x14ac:dyDescent="0.3">
      <c r="R151" s="61" t="s">
        <v>104</v>
      </c>
      <c r="S151" s="62">
        <f>SUM(S148:S150)</f>
        <v>0</v>
      </c>
      <c r="T151" s="63">
        <f>SUM(T148:T150)</f>
        <v>0</v>
      </c>
    </row>
    <row r="153" spans="1:25" ht="13.5" thickBot="1" x14ac:dyDescent="0.3"/>
    <row r="154" spans="1:25" ht="13.5" thickBot="1" x14ac:dyDescent="0.3">
      <c r="A154" s="52" t="s">
        <v>63</v>
      </c>
      <c r="B154" s="57" t="s">
        <v>273</v>
      </c>
      <c r="C154" s="18" t="s">
        <v>478</v>
      </c>
      <c r="D154" s="18"/>
      <c r="E154" s="18"/>
      <c r="F154" s="18"/>
      <c r="G154" s="18"/>
      <c r="H154" s="18" t="s">
        <v>66</v>
      </c>
      <c r="I154" s="18"/>
      <c r="J154" s="8"/>
      <c r="K154" s="7"/>
      <c r="L154" s="18" t="s">
        <v>479</v>
      </c>
      <c r="M154" s="18"/>
      <c r="N154" s="18"/>
      <c r="O154" s="18"/>
      <c r="P154" s="18"/>
      <c r="Q154" s="18"/>
      <c r="R154" s="18"/>
      <c r="S154" s="18"/>
      <c r="T154" s="18"/>
      <c r="U154" s="18"/>
      <c r="V154" s="18"/>
      <c r="W154" s="18"/>
      <c r="X154" s="18"/>
      <c r="Y154" s="8"/>
    </row>
    <row r="155" spans="1:25" ht="51.75" thickBot="1" x14ac:dyDescent="0.3">
      <c r="A155" s="53" t="s">
        <v>68</v>
      </c>
      <c r="B155" s="19" t="s">
        <v>69</v>
      </c>
      <c r="C155" s="20" t="s">
        <v>70</v>
      </c>
      <c r="D155" s="20" t="s">
        <v>71</v>
      </c>
      <c r="E155" s="20" t="s">
        <v>72</v>
      </c>
      <c r="F155" s="20" t="s">
        <v>73</v>
      </c>
      <c r="G155" s="20" t="s">
        <v>74</v>
      </c>
      <c r="H155" s="20" t="s">
        <v>75</v>
      </c>
      <c r="I155" s="20" t="s">
        <v>76</v>
      </c>
      <c r="J155" s="21" t="s">
        <v>77</v>
      </c>
      <c r="K155" s="19" t="s">
        <v>78</v>
      </c>
      <c r="L155" s="20" t="s">
        <v>79</v>
      </c>
      <c r="M155" s="20" t="s">
        <v>80</v>
      </c>
      <c r="N155" s="20" t="s">
        <v>81</v>
      </c>
      <c r="O155" s="20" t="s">
        <v>82</v>
      </c>
      <c r="P155" s="20" t="s">
        <v>83</v>
      </c>
      <c r="Q155" s="20" t="s">
        <v>84</v>
      </c>
      <c r="R155" s="20" t="s">
        <v>85</v>
      </c>
      <c r="S155" s="20" t="s">
        <v>86</v>
      </c>
      <c r="T155" s="20" t="s">
        <v>87</v>
      </c>
      <c r="U155" s="20" t="s">
        <v>88</v>
      </c>
      <c r="V155" s="20" t="s">
        <v>89</v>
      </c>
      <c r="W155" s="20" t="s">
        <v>90</v>
      </c>
      <c r="X155" s="20" t="s">
        <v>91</v>
      </c>
      <c r="Y155" s="21" t="s">
        <v>92</v>
      </c>
    </row>
    <row r="156" spans="1:25" ht="89.25" x14ac:dyDescent="0.25">
      <c r="A156" s="54" t="s">
        <v>93</v>
      </c>
      <c r="B156" s="9">
        <v>1</v>
      </c>
      <c r="C156" s="22" t="s">
        <v>480</v>
      </c>
      <c r="D156" s="22" t="s">
        <v>481</v>
      </c>
      <c r="E156" s="22" t="s">
        <v>482</v>
      </c>
      <c r="F156" s="22" t="s">
        <v>93</v>
      </c>
      <c r="G156" s="22" t="s">
        <v>93</v>
      </c>
      <c r="H156" s="23" t="s">
        <v>98</v>
      </c>
      <c r="I156" s="24">
        <v>20</v>
      </c>
      <c r="J156" s="58"/>
      <c r="K156" s="9">
        <v>1</v>
      </c>
      <c r="L156" s="25"/>
      <c r="M156" s="26"/>
      <c r="N156" s="27">
        <f>IF(M156&gt;0,ROUND(L156/M156,4),0)</f>
        <v>0</v>
      </c>
      <c r="O156" s="28"/>
      <c r="P156" s="29"/>
      <c r="Q156" s="27">
        <f>ROUND(ROUND(N156,4)*(1-O156),4)</f>
        <v>0</v>
      </c>
      <c r="R156" s="27">
        <f>ROUND(ROUND(Q156,4)*(1+P156),4)</f>
        <v>0</v>
      </c>
      <c r="S156" s="27">
        <f>ROUND($I156*Q156,4)</f>
        <v>0</v>
      </c>
      <c r="T156" s="27">
        <f>ROUND($I156*R156,4)</f>
        <v>0</v>
      </c>
      <c r="U156" s="30"/>
      <c r="V156" s="30"/>
      <c r="W156" s="30"/>
      <c r="X156" s="30"/>
      <c r="Y156" s="31"/>
    </row>
    <row r="157" spans="1:25" ht="89.25" x14ac:dyDescent="0.25">
      <c r="A157" s="55" t="s">
        <v>93</v>
      </c>
      <c r="B157" s="11">
        <v>2</v>
      </c>
      <c r="C157" s="32" t="s">
        <v>483</v>
      </c>
      <c r="D157" s="32" t="s">
        <v>481</v>
      </c>
      <c r="E157" s="32" t="s">
        <v>482</v>
      </c>
      <c r="F157" s="32" t="s">
        <v>93</v>
      </c>
      <c r="G157" s="32" t="s">
        <v>93</v>
      </c>
      <c r="H157" s="33" t="s">
        <v>98</v>
      </c>
      <c r="I157" s="34">
        <v>20</v>
      </c>
      <c r="J157" s="59"/>
      <c r="K157" s="11">
        <v>1</v>
      </c>
      <c r="L157" s="35"/>
      <c r="M157" s="36"/>
      <c r="N157" s="37">
        <f>IF(M157&gt;0,ROUND(L157/M157,4),0)</f>
        <v>0</v>
      </c>
      <c r="O157" s="38"/>
      <c r="P157" s="39"/>
      <c r="Q157" s="37">
        <f>ROUND(ROUND(N157,4)*(1-O157),4)</f>
        <v>0</v>
      </c>
      <c r="R157" s="37">
        <f>ROUND(ROUND(Q157,4)*(1+P157),4)</f>
        <v>0</v>
      </c>
      <c r="S157" s="37">
        <f>ROUND($I157*Q157,4)</f>
        <v>0</v>
      </c>
      <c r="T157" s="37">
        <f>ROUND($I157*R157,4)</f>
        <v>0</v>
      </c>
      <c r="U157" s="40"/>
      <c r="V157" s="40"/>
      <c r="W157" s="40"/>
      <c r="X157" s="40"/>
      <c r="Y157" s="41"/>
    </row>
    <row r="158" spans="1:25" ht="76.5" x14ac:dyDescent="0.25">
      <c r="A158" s="55" t="s">
        <v>93</v>
      </c>
      <c r="B158" s="11">
        <v>3</v>
      </c>
      <c r="C158" s="32" t="s">
        <v>484</v>
      </c>
      <c r="D158" s="32" t="s">
        <v>485</v>
      </c>
      <c r="E158" s="32" t="s">
        <v>486</v>
      </c>
      <c r="F158" s="32" t="s">
        <v>93</v>
      </c>
      <c r="G158" s="32" t="s">
        <v>93</v>
      </c>
      <c r="H158" s="33" t="s">
        <v>98</v>
      </c>
      <c r="I158" s="34">
        <v>20</v>
      </c>
      <c r="J158" s="59"/>
      <c r="K158" s="11">
        <v>1</v>
      </c>
      <c r="L158" s="35"/>
      <c r="M158" s="36"/>
      <c r="N158" s="37">
        <f>IF(M158&gt;0,ROUND(L158/M158,4),0)</f>
        <v>0</v>
      </c>
      <c r="O158" s="38"/>
      <c r="P158" s="39"/>
      <c r="Q158" s="37">
        <f>ROUND(ROUND(N158,4)*(1-O158),4)</f>
        <v>0</v>
      </c>
      <c r="R158" s="37">
        <f>ROUND(ROUND(Q158,4)*(1+P158),4)</f>
        <v>0</v>
      </c>
      <c r="S158" s="37">
        <f>ROUND($I158*Q158,4)</f>
        <v>0</v>
      </c>
      <c r="T158" s="37">
        <f>ROUND($I158*R158,4)</f>
        <v>0</v>
      </c>
      <c r="U158" s="40"/>
      <c r="V158" s="40"/>
      <c r="W158" s="40"/>
      <c r="X158" s="40"/>
      <c r="Y158" s="41"/>
    </row>
    <row r="159" spans="1:25" ht="76.5" x14ac:dyDescent="0.25">
      <c r="A159" s="55" t="s">
        <v>93</v>
      </c>
      <c r="B159" s="11">
        <v>4</v>
      </c>
      <c r="C159" s="32" t="s">
        <v>487</v>
      </c>
      <c r="D159" s="32" t="s">
        <v>485</v>
      </c>
      <c r="E159" s="32" t="s">
        <v>486</v>
      </c>
      <c r="F159" s="32" t="s">
        <v>93</v>
      </c>
      <c r="G159" s="32" t="s">
        <v>93</v>
      </c>
      <c r="H159" s="33" t="s">
        <v>98</v>
      </c>
      <c r="I159" s="34">
        <v>20</v>
      </c>
      <c r="J159" s="59"/>
      <c r="K159" s="11">
        <v>1</v>
      </c>
      <c r="L159" s="35"/>
      <c r="M159" s="36"/>
      <c r="N159" s="37">
        <f>IF(M159&gt;0,ROUND(L159/M159,4),0)</f>
        <v>0</v>
      </c>
      <c r="O159" s="38"/>
      <c r="P159" s="39"/>
      <c r="Q159" s="37">
        <f>ROUND(ROUND(N159,4)*(1-O159),4)</f>
        <v>0</v>
      </c>
      <c r="R159" s="37">
        <f>ROUND(ROUND(Q159,4)*(1+P159),4)</f>
        <v>0</v>
      </c>
      <c r="S159" s="37">
        <f>ROUND($I159*Q159,4)</f>
        <v>0</v>
      </c>
      <c r="T159" s="37">
        <f>ROUND($I159*R159,4)</f>
        <v>0</v>
      </c>
      <c r="U159" s="40"/>
      <c r="V159" s="40"/>
      <c r="W159" s="40"/>
      <c r="X159" s="40"/>
      <c r="Y159" s="41"/>
    </row>
    <row r="160" spans="1:25" ht="77.25" thickBot="1" x14ac:dyDescent="0.3">
      <c r="A160" s="56" t="s">
        <v>93</v>
      </c>
      <c r="B160" s="13">
        <v>5</v>
      </c>
      <c r="C160" s="42" t="s">
        <v>488</v>
      </c>
      <c r="D160" s="42" t="s">
        <v>489</v>
      </c>
      <c r="E160" s="42" t="s">
        <v>490</v>
      </c>
      <c r="F160" s="42" t="s">
        <v>93</v>
      </c>
      <c r="G160" s="42" t="s">
        <v>93</v>
      </c>
      <c r="H160" s="43" t="s">
        <v>98</v>
      </c>
      <c r="I160" s="44">
        <v>20</v>
      </c>
      <c r="J160" s="60"/>
      <c r="K160" s="13">
        <v>1</v>
      </c>
      <c r="L160" s="45"/>
      <c r="M160" s="46"/>
      <c r="N160" s="47">
        <f>IF(M160&gt;0,ROUND(L160/M160,4),0)</f>
        <v>0</v>
      </c>
      <c r="O160" s="48"/>
      <c r="P160" s="49"/>
      <c r="Q160" s="47">
        <f>ROUND(ROUND(N160,4)*(1-O160),4)</f>
        <v>0</v>
      </c>
      <c r="R160" s="47">
        <f>ROUND(ROUND(Q160,4)*(1+P160),4)</f>
        <v>0</v>
      </c>
      <c r="S160" s="47">
        <f>ROUND($I160*Q160,4)</f>
        <v>0</v>
      </c>
      <c r="T160" s="47">
        <f>ROUND($I160*R160,4)</f>
        <v>0</v>
      </c>
      <c r="U160" s="50"/>
      <c r="V160" s="50"/>
      <c r="W160" s="50"/>
      <c r="X160" s="50"/>
      <c r="Y160" s="51"/>
    </row>
    <row r="161" spans="1:25" ht="13.5" thickBot="1" x14ac:dyDescent="0.3">
      <c r="R161" s="61" t="s">
        <v>104</v>
      </c>
      <c r="S161" s="62">
        <f>SUM(S156:S160)</f>
        <v>0</v>
      </c>
      <c r="T161" s="63">
        <f>SUM(T156:T160)</f>
        <v>0</v>
      </c>
    </row>
    <row r="163" spans="1:25" ht="13.5" thickBot="1" x14ac:dyDescent="0.3"/>
    <row r="164" spans="1:25" ht="13.5" thickBot="1" x14ac:dyDescent="0.3">
      <c r="A164" s="52" t="s">
        <v>63</v>
      </c>
      <c r="B164" s="57" t="s">
        <v>279</v>
      </c>
      <c r="C164" s="18" t="s">
        <v>491</v>
      </c>
      <c r="D164" s="18"/>
      <c r="E164" s="18"/>
      <c r="F164" s="18"/>
      <c r="G164" s="18"/>
      <c r="H164" s="18" t="s">
        <v>66</v>
      </c>
      <c r="I164" s="18"/>
      <c r="J164" s="8"/>
      <c r="K164" s="7"/>
      <c r="L164" s="18" t="s">
        <v>492</v>
      </c>
      <c r="M164" s="18"/>
      <c r="N164" s="18"/>
      <c r="O164" s="18"/>
      <c r="P164" s="18"/>
      <c r="Q164" s="18"/>
      <c r="R164" s="18"/>
      <c r="S164" s="18"/>
      <c r="T164" s="18"/>
      <c r="U164" s="18"/>
      <c r="V164" s="18"/>
      <c r="W164" s="18"/>
      <c r="X164" s="18"/>
      <c r="Y164" s="8"/>
    </row>
    <row r="165" spans="1:25" ht="51.75" thickBot="1" x14ac:dyDescent="0.3">
      <c r="A165" s="53" t="s">
        <v>68</v>
      </c>
      <c r="B165" s="19" t="s">
        <v>69</v>
      </c>
      <c r="C165" s="20" t="s">
        <v>70</v>
      </c>
      <c r="D165" s="20" t="s">
        <v>71</v>
      </c>
      <c r="E165" s="20" t="s">
        <v>72</v>
      </c>
      <c r="F165" s="20" t="s">
        <v>73</v>
      </c>
      <c r="G165" s="20" t="s">
        <v>74</v>
      </c>
      <c r="H165" s="20" t="s">
        <v>75</v>
      </c>
      <c r="I165" s="20" t="s">
        <v>76</v>
      </c>
      <c r="J165" s="21" t="s">
        <v>77</v>
      </c>
      <c r="K165" s="19" t="s">
        <v>78</v>
      </c>
      <c r="L165" s="20" t="s">
        <v>79</v>
      </c>
      <c r="M165" s="20" t="s">
        <v>80</v>
      </c>
      <c r="N165" s="20" t="s">
        <v>81</v>
      </c>
      <c r="O165" s="20" t="s">
        <v>82</v>
      </c>
      <c r="P165" s="20" t="s">
        <v>83</v>
      </c>
      <c r="Q165" s="20" t="s">
        <v>84</v>
      </c>
      <c r="R165" s="20" t="s">
        <v>85</v>
      </c>
      <c r="S165" s="20" t="s">
        <v>86</v>
      </c>
      <c r="T165" s="20" t="s">
        <v>87</v>
      </c>
      <c r="U165" s="20" t="s">
        <v>88</v>
      </c>
      <c r="V165" s="20" t="s">
        <v>89</v>
      </c>
      <c r="W165" s="20" t="s">
        <v>90</v>
      </c>
      <c r="X165" s="20" t="s">
        <v>91</v>
      </c>
      <c r="Y165" s="21" t="s">
        <v>92</v>
      </c>
    </row>
    <row r="166" spans="1:25" ht="51" x14ac:dyDescent="0.25">
      <c r="A166" s="54" t="s">
        <v>93</v>
      </c>
      <c r="B166" s="9">
        <v>1</v>
      </c>
      <c r="C166" s="22" t="s">
        <v>493</v>
      </c>
      <c r="D166" s="22" t="s">
        <v>494</v>
      </c>
      <c r="E166" s="22" t="s">
        <v>93</v>
      </c>
      <c r="F166" s="22" t="s">
        <v>93</v>
      </c>
      <c r="G166" s="22" t="s">
        <v>93</v>
      </c>
      <c r="H166" s="23" t="s">
        <v>98</v>
      </c>
      <c r="I166" s="24">
        <v>140</v>
      </c>
      <c r="J166" s="58"/>
      <c r="K166" s="9">
        <v>1</v>
      </c>
      <c r="L166" s="25"/>
      <c r="M166" s="26"/>
      <c r="N166" s="27">
        <f>IF(M166&gt;0,ROUND(L166/M166,4),0)</f>
        <v>0</v>
      </c>
      <c r="O166" s="28"/>
      <c r="P166" s="29"/>
      <c r="Q166" s="27">
        <f>ROUND(ROUND(N166,4)*(1-O166),4)</f>
        <v>0</v>
      </c>
      <c r="R166" s="27">
        <f>ROUND(ROUND(Q166,4)*(1+P166),4)</f>
        <v>0</v>
      </c>
      <c r="S166" s="27">
        <f>ROUND($I166*Q166,4)</f>
        <v>0</v>
      </c>
      <c r="T166" s="27">
        <f>ROUND($I166*R166,4)</f>
        <v>0</v>
      </c>
      <c r="U166" s="30"/>
      <c r="V166" s="30"/>
      <c r="W166" s="30"/>
      <c r="X166" s="30"/>
      <c r="Y166" s="31"/>
    </row>
    <row r="167" spans="1:25" ht="51.75" thickBot="1" x14ac:dyDescent="0.3">
      <c r="A167" s="56" t="s">
        <v>93</v>
      </c>
      <c r="B167" s="13">
        <v>2</v>
      </c>
      <c r="C167" s="42" t="s">
        <v>495</v>
      </c>
      <c r="D167" s="42" t="s">
        <v>494</v>
      </c>
      <c r="E167" s="42" t="s">
        <v>93</v>
      </c>
      <c r="F167" s="42" t="s">
        <v>93</v>
      </c>
      <c r="G167" s="42" t="s">
        <v>93</v>
      </c>
      <c r="H167" s="43" t="s">
        <v>98</v>
      </c>
      <c r="I167" s="44">
        <v>20</v>
      </c>
      <c r="J167" s="60"/>
      <c r="K167" s="13">
        <v>1</v>
      </c>
      <c r="L167" s="45"/>
      <c r="M167" s="46"/>
      <c r="N167" s="47">
        <f>IF(M167&gt;0,ROUND(L167/M167,4),0)</f>
        <v>0</v>
      </c>
      <c r="O167" s="48"/>
      <c r="P167" s="49"/>
      <c r="Q167" s="47">
        <f>ROUND(ROUND(N167,4)*(1-O167),4)</f>
        <v>0</v>
      </c>
      <c r="R167" s="47">
        <f>ROUND(ROUND(Q167,4)*(1+P167),4)</f>
        <v>0</v>
      </c>
      <c r="S167" s="47">
        <f>ROUND($I167*Q167,4)</f>
        <v>0</v>
      </c>
      <c r="T167" s="47">
        <f>ROUND($I167*R167,4)</f>
        <v>0</v>
      </c>
      <c r="U167" s="50"/>
      <c r="V167" s="50"/>
      <c r="W167" s="50"/>
      <c r="X167" s="50"/>
      <c r="Y167" s="51"/>
    </row>
    <row r="168" spans="1:25" ht="13.5" thickBot="1" x14ac:dyDescent="0.3">
      <c r="R168" s="61" t="s">
        <v>104</v>
      </c>
      <c r="S168" s="62">
        <f>SUM(S166:S167)</f>
        <v>0</v>
      </c>
      <c r="T168" s="63">
        <f>SUM(T166:T167)</f>
        <v>0</v>
      </c>
    </row>
    <row r="170" spans="1:25" ht="13.5" thickBot="1" x14ac:dyDescent="0.3"/>
    <row r="171" spans="1:25" ht="13.5" thickBot="1" x14ac:dyDescent="0.3">
      <c r="A171" s="52" t="s">
        <v>63</v>
      </c>
      <c r="B171" s="57" t="s">
        <v>496</v>
      </c>
      <c r="C171" s="18" t="s">
        <v>497</v>
      </c>
      <c r="D171" s="18"/>
      <c r="E171" s="18"/>
      <c r="F171" s="18"/>
      <c r="G171" s="18"/>
      <c r="H171" s="18" t="s">
        <v>66</v>
      </c>
      <c r="I171" s="18"/>
      <c r="J171" s="8"/>
      <c r="K171" s="7"/>
      <c r="L171" s="18" t="s">
        <v>498</v>
      </c>
      <c r="M171" s="18"/>
      <c r="N171" s="18"/>
      <c r="O171" s="18"/>
      <c r="P171" s="18"/>
      <c r="Q171" s="18"/>
      <c r="R171" s="18"/>
      <c r="S171" s="18"/>
      <c r="T171" s="18"/>
      <c r="U171" s="18"/>
      <c r="V171" s="18"/>
      <c r="W171" s="18"/>
      <c r="X171" s="18"/>
      <c r="Y171" s="8"/>
    </row>
    <row r="172" spans="1:25" ht="51.75" thickBot="1" x14ac:dyDescent="0.3">
      <c r="A172" s="53" t="s">
        <v>68</v>
      </c>
      <c r="B172" s="19" t="s">
        <v>69</v>
      </c>
      <c r="C172" s="20" t="s">
        <v>70</v>
      </c>
      <c r="D172" s="20" t="s">
        <v>71</v>
      </c>
      <c r="E172" s="20" t="s">
        <v>72</v>
      </c>
      <c r="F172" s="20" t="s">
        <v>73</v>
      </c>
      <c r="G172" s="20" t="s">
        <v>74</v>
      </c>
      <c r="H172" s="20" t="s">
        <v>75</v>
      </c>
      <c r="I172" s="20" t="s">
        <v>76</v>
      </c>
      <c r="J172" s="21" t="s">
        <v>77</v>
      </c>
      <c r="K172" s="19" t="s">
        <v>78</v>
      </c>
      <c r="L172" s="20" t="s">
        <v>79</v>
      </c>
      <c r="M172" s="20" t="s">
        <v>80</v>
      </c>
      <c r="N172" s="20" t="s">
        <v>81</v>
      </c>
      <c r="O172" s="20" t="s">
        <v>82</v>
      </c>
      <c r="P172" s="20" t="s">
        <v>83</v>
      </c>
      <c r="Q172" s="20" t="s">
        <v>84</v>
      </c>
      <c r="R172" s="20" t="s">
        <v>85</v>
      </c>
      <c r="S172" s="20" t="s">
        <v>86</v>
      </c>
      <c r="T172" s="20" t="s">
        <v>87</v>
      </c>
      <c r="U172" s="20" t="s">
        <v>88</v>
      </c>
      <c r="V172" s="20" t="s">
        <v>89</v>
      </c>
      <c r="W172" s="20" t="s">
        <v>90</v>
      </c>
      <c r="X172" s="20" t="s">
        <v>91</v>
      </c>
      <c r="Y172" s="21" t="s">
        <v>92</v>
      </c>
    </row>
    <row r="173" spans="1:25" ht="26.25" thickBot="1" x14ac:dyDescent="0.3">
      <c r="A173" s="74" t="s">
        <v>93</v>
      </c>
      <c r="B173" s="75">
        <v>1</v>
      </c>
      <c r="C173" s="64" t="s">
        <v>499</v>
      </c>
      <c r="D173" s="64" t="s">
        <v>500</v>
      </c>
      <c r="E173" s="64" t="s">
        <v>93</v>
      </c>
      <c r="F173" s="64" t="s">
        <v>93</v>
      </c>
      <c r="G173" s="64" t="s">
        <v>93</v>
      </c>
      <c r="H173" s="65" t="s">
        <v>98</v>
      </c>
      <c r="I173" s="66">
        <v>100</v>
      </c>
      <c r="J173" s="76"/>
      <c r="K173" s="75">
        <v>1</v>
      </c>
      <c r="L173" s="67"/>
      <c r="M173" s="68"/>
      <c r="N173" s="69">
        <f>IF(M173&gt;0,ROUND(L173/M173,4),0)</f>
        <v>0</v>
      </c>
      <c r="O173" s="70"/>
      <c r="P173" s="71"/>
      <c r="Q173" s="69">
        <f>ROUND(ROUND(N173,4)*(1-O173),4)</f>
        <v>0</v>
      </c>
      <c r="R173" s="69">
        <f>ROUND(ROUND(Q173,4)*(1+P173),4)</f>
        <v>0</v>
      </c>
      <c r="S173" s="69">
        <f>ROUND($I173*Q173,4)</f>
        <v>0</v>
      </c>
      <c r="T173" s="69">
        <f>ROUND($I173*R173,4)</f>
        <v>0</v>
      </c>
      <c r="U173" s="72"/>
      <c r="V173" s="72"/>
      <c r="W173" s="72"/>
      <c r="X173" s="72"/>
      <c r="Y173" s="73"/>
    </row>
    <row r="174" spans="1:25" ht="13.5" thickBot="1" x14ac:dyDescent="0.3">
      <c r="R174" s="61" t="s">
        <v>104</v>
      </c>
      <c r="S174" s="62">
        <f>SUM(S173:S173)</f>
        <v>0</v>
      </c>
      <c r="T174" s="63">
        <f>SUM(T173:T173)</f>
        <v>0</v>
      </c>
    </row>
    <row r="176" spans="1:25" ht="13.5" thickBot="1" x14ac:dyDescent="0.3"/>
    <row r="177" spans="1:25" ht="13.5" thickBot="1" x14ac:dyDescent="0.3">
      <c r="A177" s="52" t="s">
        <v>63</v>
      </c>
      <c r="B177" s="57" t="s">
        <v>501</v>
      </c>
      <c r="C177" s="18" t="s">
        <v>502</v>
      </c>
      <c r="D177" s="18"/>
      <c r="E177" s="18"/>
      <c r="F177" s="18"/>
      <c r="G177" s="18"/>
      <c r="H177" s="18" t="s">
        <v>66</v>
      </c>
      <c r="I177" s="18"/>
      <c r="J177" s="8"/>
      <c r="K177" s="7"/>
      <c r="L177" s="18" t="s">
        <v>503</v>
      </c>
      <c r="M177" s="18"/>
      <c r="N177" s="18"/>
      <c r="O177" s="18"/>
      <c r="P177" s="18"/>
      <c r="Q177" s="18"/>
      <c r="R177" s="18"/>
      <c r="S177" s="18"/>
      <c r="T177" s="18"/>
      <c r="U177" s="18"/>
      <c r="V177" s="18"/>
      <c r="W177" s="18"/>
      <c r="X177" s="18"/>
      <c r="Y177" s="8"/>
    </row>
    <row r="178" spans="1:25" ht="51.75" thickBot="1" x14ac:dyDescent="0.3">
      <c r="A178" s="53" t="s">
        <v>68</v>
      </c>
      <c r="B178" s="19" t="s">
        <v>69</v>
      </c>
      <c r="C178" s="20" t="s">
        <v>70</v>
      </c>
      <c r="D178" s="20" t="s">
        <v>71</v>
      </c>
      <c r="E178" s="20" t="s">
        <v>72</v>
      </c>
      <c r="F178" s="20" t="s">
        <v>73</v>
      </c>
      <c r="G178" s="20" t="s">
        <v>74</v>
      </c>
      <c r="H178" s="20" t="s">
        <v>75</v>
      </c>
      <c r="I178" s="20" t="s">
        <v>76</v>
      </c>
      <c r="J178" s="21" t="s">
        <v>77</v>
      </c>
      <c r="K178" s="19" t="s">
        <v>78</v>
      </c>
      <c r="L178" s="20" t="s">
        <v>79</v>
      </c>
      <c r="M178" s="20" t="s">
        <v>80</v>
      </c>
      <c r="N178" s="20" t="s">
        <v>81</v>
      </c>
      <c r="O178" s="20" t="s">
        <v>82</v>
      </c>
      <c r="P178" s="20" t="s">
        <v>83</v>
      </c>
      <c r="Q178" s="20" t="s">
        <v>84</v>
      </c>
      <c r="R178" s="20" t="s">
        <v>85</v>
      </c>
      <c r="S178" s="20" t="s">
        <v>86</v>
      </c>
      <c r="T178" s="20" t="s">
        <v>87</v>
      </c>
      <c r="U178" s="20" t="s">
        <v>88</v>
      </c>
      <c r="V178" s="20" t="s">
        <v>89</v>
      </c>
      <c r="W178" s="20" t="s">
        <v>90</v>
      </c>
      <c r="X178" s="20" t="s">
        <v>91</v>
      </c>
      <c r="Y178" s="21" t="s">
        <v>92</v>
      </c>
    </row>
    <row r="179" spans="1:25" ht="51.75" thickBot="1" x14ac:dyDescent="0.3">
      <c r="A179" s="74" t="s">
        <v>93</v>
      </c>
      <c r="B179" s="75">
        <v>1</v>
      </c>
      <c r="C179" s="64" t="s">
        <v>504</v>
      </c>
      <c r="D179" s="64" t="s">
        <v>505</v>
      </c>
      <c r="E179" s="64" t="s">
        <v>93</v>
      </c>
      <c r="F179" s="64" t="s">
        <v>93</v>
      </c>
      <c r="G179" s="64" t="s">
        <v>93</v>
      </c>
      <c r="H179" s="65" t="s">
        <v>98</v>
      </c>
      <c r="I179" s="66">
        <v>60</v>
      </c>
      <c r="J179" s="76"/>
      <c r="K179" s="75">
        <v>1</v>
      </c>
      <c r="L179" s="67"/>
      <c r="M179" s="68"/>
      <c r="N179" s="69">
        <f>IF(M179&gt;0,ROUND(L179/M179,4),0)</f>
        <v>0</v>
      </c>
      <c r="O179" s="70"/>
      <c r="P179" s="71"/>
      <c r="Q179" s="69">
        <f>ROUND(ROUND(N179,4)*(1-O179),4)</f>
        <v>0</v>
      </c>
      <c r="R179" s="69">
        <f>ROUND(ROUND(Q179,4)*(1+P179),4)</f>
        <v>0</v>
      </c>
      <c r="S179" s="69">
        <f>ROUND($I179*Q179,4)</f>
        <v>0</v>
      </c>
      <c r="T179" s="69">
        <f>ROUND($I179*R179,4)</f>
        <v>0</v>
      </c>
      <c r="U179" s="72"/>
      <c r="V179" s="72"/>
      <c r="W179" s="72"/>
      <c r="X179" s="72"/>
      <c r="Y179" s="73"/>
    </row>
    <row r="180" spans="1:25" ht="13.5" thickBot="1" x14ac:dyDescent="0.3">
      <c r="R180" s="61" t="s">
        <v>104</v>
      </c>
      <c r="S180" s="62">
        <f>SUM(S179:S179)</f>
        <v>0</v>
      </c>
      <c r="T180" s="63">
        <f>SUM(T179:T179)</f>
        <v>0</v>
      </c>
    </row>
    <row r="182" spans="1:25" ht="13.5" thickBot="1" x14ac:dyDescent="0.3"/>
    <row r="183" spans="1:25" ht="13.5" thickBot="1" x14ac:dyDescent="0.3">
      <c r="A183" s="52" t="s">
        <v>63</v>
      </c>
      <c r="B183" s="57" t="s">
        <v>286</v>
      </c>
      <c r="C183" s="18" t="s">
        <v>506</v>
      </c>
      <c r="D183" s="18"/>
      <c r="E183" s="18"/>
      <c r="F183" s="18"/>
      <c r="G183" s="18"/>
      <c r="H183" s="18" t="s">
        <v>66</v>
      </c>
      <c r="I183" s="18"/>
      <c r="J183" s="8"/>
      <c r="K183" s="7"/>
      <c r="L183" s="18" t="s">
        <v>507</v>
      </c>
      <c r="M183" s="18"/>
      <c r="N183" s="18"/>
      <c r="O183" s="18"/>
      <c r="P183" s="18"/>
      <c r="Q183" s="18"/>
      <c r="R183" s="18"/>
      <c r="S183" s="18"/>
      <c r="T183" s="18"/>
      <c r="U183" s="18"/>
      <c r="V183" s="18"/>
      <c r="W183" s="18"/>
      <c r="X183" s="18"/>
      <c r="Y183" s="8"/>
    </row>
    <row r="184" spans="1:25" ht="51.75" thickBot="1" x14ac:dyDescent="0.3">
      <c r="A184" s="53" t="s">
        <v>68</v>
      </c>
      <c r="B184" s="19" t="s">
        <v>69</v>
      </c>
      <c r="C184" s="20" t="s">
        <v>70</v>
      </c>
      <c r="D184" s="20" t="s">
        <v>71</v>
      </c>
      <c r="E184" s="20" t="s">
        <v>72</v>
      </c>
      <c r="F184" s="20" t="s">
        <v>73</v>
      </c>
      <c r="G184" s="20" t="s">
        <v>74</v>
      </c>
      <c r="H184" s="20" t="s">
        <v>75</v>
      </c>
      <c r="I184" s="20" t="s">
        <v>76</v>
      </c>
      <c r="J184" s="21" t="s">
        <v>77</v>
      </c>
      <c r="K184" s="19" t="s">
        <v>78</v>
      </c>
      <c r="L184" s="20" t="s">
        <v>79</v>
      </c>
      <c r="M184" s="20" t="s">
        <v>80</v>
      </c>
      <c r="N184" s="20" t="s">
        <v>81</v>
      </c>
      <c r="O184" s="20" t="s">
        <v>82</v>
      </c>
      <c r="P184" s="20" t="s">
        <v>83</v>
      </c>
      <c r="Q184" s="20" t="s">
        <v>84</v>
      </c>
      <c r="R184" s="20" t="s">
        <v>85</v>
      </c>
      <c r="S184" s="20" t="s">
        <v>86</v>
      </c>
      <c r="T184" s="20" t="s">
        <v>87</v>
      </c>
      <c r="U184" s="20" t="s">
        <v>88</v>
      </c>
      <c r="V184" s="20" t="s">
        <v>89</v>
      </c>
      <c r="W184" s="20" t="s">
        <v>90</v>
      </c>
      <c r="X184" s="20" t="s">
        <v>91</v>
      </c>
      <c r="Y184" s="21" t="s">
        <v>92</v>
      </c>
    </row>
    <row r="185" spans="1:25" ht="76.5" x14ac:dyDescent="0.25">
      <c r="A185" s="54" t="s">
        <v>93</v>
      </c>
      <c r="B185" s="9">
        <v>1</v>
      </c>
      <c r="C185" s="22" t="s">
        <v>508</v>
      </c>
      <c r="D185" s="22" t="s">
        <v>509</v>
      </c>
      <c r="E185" s="22" t="s">
        <v>93</v>
      </c>
      <c r="F185" s="22" t="s">
        <v>93</v>
      </c>
      <c r="G185" s="22" t="s">
        <v>93</v>
      </c>
      <c r="H185" s="23" t="s">
        <v>98</v>
      </c>
      <c r="I185" s="24">
        <v>60</v>
      </c>
      <c r="J185" s="58"/>
      <c r="K185" s="9">
        <v>1</v>
      </c>
      <c r="L185" s="25"/>
      <c r="M185" s="26"/>
      <c r="N185" s="27">
        <f>IF(M185&gt;0,ROUND(L185/M185,4),0)</f>
        <v>0</v>
      </c>
      <c r="O185" s="28"/>
      <c r="P185" s="29"/>
      <c r="Q185" s="27">
        <f>ROUND(ROUND(N185,4)*(1-O185),4)</f>
        <v>0</v>
      </c>
      <c r="R185" s="27">
        <f>ROUND(ROUND(Q185,4)*(1+P185),4)</f>
        <v>0</v>
      </c>
      <c r="S185" s="27">
        <f>ROUND($I185*Q185,4)</f>
        <v>0</v>
      </c>
      <c r="T185" s="27">
        <f>ROUND($I185*R185,4)</f>
        <v>0</v>
      </c>
      <c r="U185" s="30"/>
      <c r="V185" s="30"/>
      <c r="W185" s="30"/>
      <c r="X185" s="30"/>
      <c r="Y185" s="31"/>
    </row>
    <row r="186" spans="1:25" ht="76.5" x14ac:dyDescent="0.25">
      <c r="A186" s="55" t="s">
        <v>93</v>
      </c>
      <c r="B186" s="11">
        <v>2</v>
      </c>
      <c r="C186" s="32" t="s">
        <v>510</v>
      </c>
      <c r="D186" s="32" t="s">
        <v>509</v>
      </c>
      <c r="E186" s="32" t="s">
        <v>93</v>
      </c>
      <c r="F186" s="32" t="s">
        <v>93</v>
      </c>
      <c r="G186" s="32" t="s">
        <v>93</v>
      </c>
      <c r="H186" s="33" t="s">
        <v>98</v>
      </c>
      <c r="I186" s="34">
        <v>60</v>
      </c>
      <c r="J186" s="59"/>
      <c r="K186" s="11">
        <v>1</v>
      </c>
      <c r="L186" s="35"/>
      <c r="M186" s="36"/>
      <c r="N186" s="37">
        <f>IF(M186&gt;0,ROUND(L186/M186,4),0)</f>
        <v>0</v>
      </c>
      <c r="O186" s="38"/>
      <c r="P186" s="39"/>
      <c r="Q186" s="37">
        <f>ROUND(ROUND(N186,4)*(1-O186),4)</f>
        <v>0</v>
      </c>
      <c r="R186" s="37">
        <f>ROUND(ROUND(Q186,4)*(1+P186),4)</f>
        <v>0</v>
      </c>
      <c r="S186" s="37">
        <f>ROUND($I186*Q186,4)</f>
        <v>0</v>
      </c>
      <c r="T186" s="37">
        <f>ROUND($I186*R186,4)</f>
        <v>0</v>
      </c>
      <c r="U186" s="40"/>
      <c r="V186" s="40"/>
      <c r="W186" s="40"/>
      <c r="X186" s="40"/>
      <c r="Y186" s="41"/>
    </row>
    <row r="187" spans="1:25" ht="77.25" thickBot="1" x14ac:dyDescent="0.3">
      <c r="A187" s="56" t="s">
        <v>93</v>
      </c>
      <c r="B187" s="13">
        <v>3</v>
      </c>
      <c r="C187" s="42" t="s">
        <v>511</v>
      </c>
      <c r="D187" s="42" t="s">
        <v>509</v>
      </c>
      <c r="E187" s="42" t="s">
        <v>93</v>
      </c>
      <c r="F187" s="42" t="s">
        <v>93</v>
      </c>
      <c r="G187" s="42" t="s">
        <v>93</v>
      </c>
      <c r="H187" s="43" t="s">
        <v>98</v>
      </c>
      <c r="I187" s="44">
        <v>60</v>
      </c>
      <c r="J187" s="60"/>
      <c r="K187" s="13">
        <v>1</v>
      </c>
      <c r="L187" s="45"/>
      <c r="M187" s="46"/>
      <c r="N187" s="47">
        <f>IF(M187&gt;0,ROUND(L187/M187,4),0)</f>
        <v>0</v>
      </c>
      <c r="O187" s="48"/>
      <c r="P187" s="49"/>
      <c r="Q187" s="47">
        <f>ROUND(ROUND(N187,4)*(1-O187),4)</f>
        <v>0</v>
      </c>
      <c r="R187" s="47">
        <f>ROUND(ROUND(Q187,4)*(1+P187),4)</f>
        <v>0</v>
      </c>
      <c r="S187" s="47">
        <f>ROUND($I187*Q187,4)</f>
        <v>0</v>
      </c>
      <c r="T187" s="47">
        <f>ROUND($I187*R187,4)</f>
        <v>0</v>
      </c>
      <c r="U187" s="50"/>
      <c r="V187" s="50"/>
      <c r="W187" s="50"/>
      <c r="X187" s="50"/>
      <c r="Y187" s="51"/>
    </row>
    <row r="188" spans="1:25" ht="13.5" thickBot="1" x14ac:dyDescent="0.3">
      <c r="R188" s="61" t="s">
        <v>104</v>
      </c>
      <c r="S188" s="62">
        <f>SUM(S185:S187)</f>
        <v>0</v>
      </c>
      <c r="T188" s="63">
        <f>SUM(T185:T187)</f>
        <v>0</v>
      </c>
    </row>
  </sheetData>
  <sheetProtection algorithmName="SHA-512" hashValue="whB9Vqh8+J3oNFpjcgAV8xLOb64+5E45ASRlqLJARPXkPRKJjl6gPO5RvQpfAwdZGmcoOXJHI6Sg+HFRIAGmrg==" saltValue="vfsNCG4SstEIA20ByEUJQA=="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16-01/25, 1. pog. obdobje: 15.5.2025 - 31.5.2026&amp;RStran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15"/>
  <sheetViews>
    <sheetView topLeftCell="B1" workbookViewId="0"/>
  </sheetViews>
  <sheetFormatPr defaultRowHeight="12.75" x14ac:dyDescent="0.25"/>
  <cols>
    <col min="1" max="1" width="15.7109375" style="1" hidden="1" customWidth="1"/>
    <col min="2" max="2" width="7.28515625" style="1" customWidth="1"/>
    <col min="3" max="3" width="60.5703125" style="1" customWidth="1"/>
    <col min="4" max="4" width="84.28515625" style="1" customWidth="1"/>
    <col min="5" max="5" width="45.85546875" style="1" customWidth="1"/>
    <col min="6" max="6" width="9.140625" style="1"/>
    <col min="7" max="7" width="9.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60</v>
      </c>
    </row>
    <row r="5" spans="1:25" ht="18" x14ac:dyDescent="0.25">
      <c r="B5" s="78" t="s">
        <v>512</v>
      </c>
      <c r="C5" s="2" t="s">
        <v>513</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63</v>
      </c>
      <c r="B11" s="57" t="s">
        <v>64</v>
      </c>
      <c r="C11" s="18" t="s">
        <v>514</v>
      </c>
      <c r="D11" s="18"/>
      <c r="E11" s="18"/>
      <c r="F11" s="18"/>
      <c r="G11" s="18"/>
      <c r="H11" s="18" t="s">
        <v>66</v>
      </c>
      <c r="I11" s="18"/>
      <c r="J11" s="8"/>
      <c r="K11" s="7"/>
      <c r="L11" s="18" t="s">
        <v>515</v>
      </c>
      <c r="M11" s="18"/>
      <c r="N11" s="18"/>
      <c r="O11" s="18"/>
      <c r="P11" s="18"/>
      <c r="Q11" s="18"/>
      <c r="R11" s="18"/>
      <c r="S11" s="18"/>
      <c r="T11" s="18"/>
      <c r="U11" s="18"/>
      <c r="V11" s="18"/>
      <c r="W11" s="18"/>
      <c r="X11" s="18"/>
      <c r="Y11" s="8"/>
    </row>
    <row r="12" spans="1:25" ht="51.75" thickBot="1" x14ac:dyDescent="0.3">
      <c r="A12" s="53" t="s">
        <v>68</v>
      </c>
      <c r="B12" s="19" t="s">
        <v>69</v>
      </c>
      <c r="C12" s="20" t="s">
        <v>70</v>
      </c>
      <c r="D12" s="20" t="s">
        <v>71</v>
      </c>
      <c r="E12" s="20" t="s">
        <v>72</v>
      </c>
      <c r="F12" s="20" t="s">
        <v>73</v>
      </c>
      <c r="G12" s="20" t="s">
        <v>74</v>
      </c>
      <c r="H12" s="20" t="s">
        <v>75</v>
      </c>
      <c r="I12" s="20" t="s">
        <v>76</v>
      </c>
      <c r="J12" s="21" t="s">
        <v>77</v>
      </c>
      <c r="K12" s="19" t="s">
        <v>78</v>
      </c>
      <c r="L12" s="20" t="s">
        <v>79</v>
      </c>
      <c r="M12" s="20" t="s">
        <v>80</v>
      </c>
      <c r="N12" s="20" t="s">
        <v>81</v>
      </c>
      <c r="O12" s="20" t="s">
        <v>82</v>
      </c>
      <c r="P12" s="20" t="s">
        <v>83</v>
      </c>
      <c r="Q12" s="20" t="s">
        <v>84</v>
      </c>
      <c r="R12" s="20" t="s">
        <v>85</v>
      </c>
      <c r="S12" s="20" t="s">
        <v>86</v>
      </c>
      <c r="T12" s="20" t="s">
        <v>87</v>
      </c>
      <c r="U12" s="20" t="s">
        <v>88</v>
      </c>
      <c r="V12" s="20" t="s">
        <v>89</v>
      </c>
      <c r="W12" s="20" t="s">
        <v>90</v>
      </c>
      <c r="X12" s="20" t="s">
        <v>91</v>
      </c>
      <c r="Y12" s="21" t="s">
        <v>92</v>
      </c>
    </row>
    <row r="13" spans="1:25" ht="38.25" x14ac:dyDescent="0.25">
      <c r="A13" s="54" t="s">
        <v>93</v>
      </c>
      <c r="B13" s="9">
        <v>1</v>
      </c>
      <c r="C13" s="22" t="s">
        <v>516</v>
      </c>
      <c r="D13" s="22" t="s">
        <v>517</v>
      </c>
      <c r="E13" s="22" t="s">
        <v>93</v>
      </c>
      <c r="F13" s="22" t="s">
        <v>93</v>
      </c>
      <c r="G13" s="22" t="s">
        <v>93</v>
      </c>
      <c r="H13" s="23" t="s">
        <v>98</v>
      </c>
      <c r="I13" s="24">
        <v>1850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38.25" x14ac:dyDescent="0.25">
      <c r="A14" s="55" t="s">
        <v>93</v>
      </c>
      <c r="B14" s="11">
        <v>2</v>
      </c>
      <c r="C14" s="32" t="s">
        <v>518</v>
      </c>
      <c r="D14" s="32" t="s">
        <v>517</v>
      </c>
      <c r="E14" s="32" t="s">
        <v>93</v>
      </c>
      <c r="F14" s="32" t="s">
        <v>93</v>
      </c>
      <c r="G14" s="32" t="s">
        <v>93</v>
      </c>
      <c r="H14" s="33" t="s">
        <v>98</v>
      </c>
      <c r="I14" s="34">
        <v>132</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6.25" thickBot="1" x14ac:dyDescent="0.3">
      <c r="A15" s="56" t="s">
        <v>93</v>
      </c>
      <c r="B15" s="13">
        <v>3</v>
      </c>
      <c r="C15" s="42" t="s">
        <v>519</v>
      </c>
      <c r="D15" s="42" t="s">
        <v>520</v>
      </c>
      <c r="E15" s="42" t="s">
        <v>93</v>
      </c>
      <c r="F15" s="42" t="s">
        <v>93</v>
      </c>
      <c r="G15" s="42" t="s">
        <v>93</v>
      </c>
      <c r="H15" s="43" t="s">
        <v>98</v>
      </c>
      <c r="I15" s="44">
        <v>166</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104</v>
      </c>
      <c r="S16" s="62">
        <f>SUM(S13:S15)</f>
        <v>0</v>
      </c>
      <c r="T16" s="63">
        <f>SUM(T13:T15)</f>
        <v>0</v>
      </c>
    </row>
    <row r="18" spans="1:25" ht="13.5" thickBot="1" x14ac:dyDescent="0.3"/>
    <row r="19" spans="1:25" ht="13.5" thickBot="1" x14ac:dyDescent="0.3">
      <c r="A19" s="52" t="s">
        <v>63</v>
      </c>
      <c r="B19" s="57" t="s">
        <v>105</v>
      </c>
      <c r="C19" s="18" t="s">
        <v>521</v>
      </c>
      <c r="D19" s="18"/>
      <c r="E19" s="18"/>
      <c r="F19" s="18"/>
      <c r="G19" s="18"/>
      <c r="H19" s="18" t="s">
        <v>66</v>
      </c>
      <c r="I19" s="18"/>
      <c r="J19" s="8"/>
      <c r="K19" s="7"/>
      <c r="L19" s="18" t="s">
        <v>522</v>
      </c>
      <c r="M19" s="18"/>
      <c r="N19" s="18"/>
      <c r="O19" s="18"/>
      <c r="P19" s="18"/>
      <c r="Q19" s="18"/>
      <c r="R19" s="18"/>
      <c r="S19" s="18"/>
      <c r="T19" s="18"/>
      <c r="U19" s="18"/>
      <c r="V19" s="18"/>
      <c r="W19" s="18"/>
      <c r="X19" s="18"/>
      <c r="Y19" s="8"/>
    </row>
    <row r="20" spans="1:25" ht="51.75" thickBot="1" x14ac:dyDescent="0.3">
      <c r="A20" s="53" t="s">
        <v>68</v>
      </c>
      <c r="B20" s="19" t="s">
        <v>69</v>
      </c>
      <c r="C20" s="20" t="s">
        <v>70</v>
      </c>
      <c r="D20" s="20" t="s">
        <v>71</v>
      </c>
      <c r="E20" s="20" t="s">
        <v>72</v>
      </c>
      <c r="F20" s="20" t="s">
        <v>73</v>
      </c>
      <c r="G20" s="20" t="s">
        <v>74</v>
      </c>
      <c r="H20" s="20" t="s">
        <v>75</v>
      </c>
      <c r="I20" s="20" t="s">
        <v>76</v>
      </c>
      <c r="J20" s="21" t="s">
        <v>77</v>
      </c>
      <c r="K20" s="19" t="s">
        <v>78</v>
      </c>
      <c r="L20" s="20" t="s">
        <v>79</v>
      </c>
      <c r="M20" s="20" t="s">
        <v>80</v>
      </c>
      <c r="N20" s="20" t="s">
        <v>81</v>
      </c>
      <c r="O20" s="20" t="s">
        <v>82</v>
      </c>
      <c r="P20" s="20" t="s">
        <v>83</v>
      </c>
      <c r="Q20" s="20" t="s">
        <v>84</v>
      </c>
      <c r="R20" s="20" t="s">
        <v>85</v>
      </c>
      <c r="S20" s="20" t="s">
        <v>86</v>
      </c>
      <c r="T20" s="20" t="s">
        <v>87</v>
      </c>
      <c r="U20" s="20" t="s">
        <v>88</v>
      </c>
      <c r="V20" s="20" t="s">
        <v>89</v>
      </c>
      <c r="W20" s="20" t="s">
        <v>90</v>
      </c>
      <c r="X20" s="20" t="s">
        <v>91</v>
      </c>
      <c r="Y20" s="21" t="s">
        <v>92</v>
      </c>
    </row>
    <row r="21" spans="1:25" ht="25.5" x14ac:dyDescent="0.25">
      <c r="A21" s="54" t="s">
        <v>93</v>
      </c>
      <c r="B21" s="9">
        <v>1</v>
      </c>
      <c r="C21" s="22" t="s">
        <v>523</v>
      </c>
      <c r="D21" s="22" t="s">
        <v>524</v>
      </c>
      <c r="E21" s="22" t="s">
        <v>93</v>
      </c>
      <c r="F21" s="22" t="s">
        <v>93</v>
      </c>
      <c r="G21" s="22" t="s">
        <v>93</v>
      </c>
      <c r="H21" s="23" t="s">
        <v>98</v>
      </c>
      <c r="I21" s="24">
        <v>100</v>
      </c>
      <c r="J21" s="58"/>
      <c r="K21" s="9">
        <v>1</v>
      </c>
      <c r="L21" s="25"/>
      <c r="M21" s="26"/>
      <c r="N21" s="27">
        <f>IF(M21&gt;0,ROUND(L21/M21,4),0)</f>
        <v>0</v>
      </c>
      <c r="O21" s="28"/>
      <c r="P21" s="29"/>
      <c r="Q21" s="27">
        <f>ROUND(ROUND(N21,4)*(1-O21),4)</f>
        <v>0</v>
      </c>
      <c r="R21" s="27">
        <f>ROUND(ROUND(Q21,4)*(1+P21),4)</f>
        <v>0</v>
      </c>
      <c r="S21" s="27">
        <f>ROUND($I21*Q21,4)</f>
        <v>0</v>
      </c>
      <c r="T21" s="27">
        <f>ROUND($I21*R21,4)</f>
        <v>0</v>
      </c>
      <c r="U21" s="30"/>
      <c r="V21" s="30"/>
      <c r="W21" s="30"/>
      <c r="X21" s="30"/>
      <c r="Y21" s="31"/>
    </row>
    <row r="22" spans="1:25" ht="38.25" x14ac:dyDescent="0.25">
      <c r="A22" s="55" t="s">
        <v>93</v>
      </c>
      <c r="B22" s="11">
        <v>2</v>
      </c>
      <c r="C22" s="32" t="s">
        <v>525</v>
      </c>
      <c r="D22" s="32" t="s">
        <v>524</v>
      </c>
      <c r="E22" s="32" t="s">
        <v>93</v>
      </c>
      <c r="F22" s="32" t="s">
        <v>93</v>
      </c>
      <c r="G22" s="32" t="s">
        <v>93</v>
      </c>
      <c r="H22" s="33" t="s">
        <v>98</v>
      </c>
      <c r="I22" s="34">
        <v>400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38.25" x14ac:dyDescent="0.25">
      <c r="A23" s="55" t="s">
        <v>93</v>
      </c>
      <c r="B23" s="11">
        <v>3</v>
      </c>
      <c r="C23" s="32" t="s">
        <v>526</v>
      </c>
      <c r="D23" s="32" t="s">
        <v>524</v>
      </c>
      <c r="E23" s="32" t="s">
        <v>93</v>
      </c>
      <c r="F23" s="32" t="s">
        <v>93</v>
      </c>
      <c r="G23" s="32" t="s">
        <v>93</v>
      </c>
      <c r="H23" s="33" t="s">
        <v>98</v>
      </c>
      <c r="I23" s="34">
        <v>60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26.25" thickBot="1" x14ac:dyDescent="0.3">
      <c r="A24" s="56" t="s">
        <v>93</v>
      </c>
      <c r="B24" s="13">
        <v>4</v>
      </c>
      <c r="C24" s="42" t="s">
        <v>527</v>
      </c>
      <c r="D24" s="42" t="s">
        <v>524</v>
      </c>
      <c r="E24" s="42" t="s">
        <v>93</v>
      </c>
      <c r="F24" s="42" t="s">
        <v>93</v>
      </c>
      <c r="G24" s="42" t="s">
        <v>93</v>
      </c>
      <c r="H24" s="43" t="s">
        <v>98</v>
      </c>
      <c r="I24" s="44">
        <v>1</v>
      </c>
      <c r="J24" s="60"/>
      <c r="K24" s="13">
        <v>1</v>
      </c>
      <c r="L24" s="45"/>
      <c r="M24" s="46"/>
      <c r="N24" s="47">
        <f>IF(M24&gt;0,ROUND(L24/M24,4),0)</f>
        <v>0</v>
      </c>
      <c r="O24" s="48"/>
      <c r="P24" s="49"/>
      <c r="Q24" s="47">
        <f>ROUND(ROUND(N24,4)*(1-O24),4)</f>
        <v>0</v>
      </c>
      <c r="R24" s="47">
        <f>ROUND(ROUND(Q24,4)*(1+P24),4)</f>
        <v>0</v>
      </c>
      <c r="S24" s="47">
        <f>ROUND($I24*Q24,4)</f>
        <v>0</v>
      </c>
      <c r="T24" s="47">
        <f>ROUND($I24*R24,4)</f>
        <v>0</v>
      </c>
      <c r="U24" s="50"/>
      <c r="V24" s="50"/>
      <c r="W24" s="50"/>
      <c r="X24" s="50"/>
      <c r="Y24" s="51"/>
    </row>
    <row r="25" spans="1:25" ht="13.5" thickBot="1" x14ac:dyDescent="0.3">
      <c r="R25" s="61" t="s">
        <v>104</v>
      </c>
      <c r="S25" s="62">
        <f>SUM(S21:S24)</f>
        <v>0</v>
      </c>
      <c r="T25" s="63">
        <f>SUM(T21:T24)</f>
        <v>0</v>
      </c>
    </row>
    <row r="27" spans="1:25" ht="13.5" thickBot="1" x14ac:dyDescent="0.3"/>
    <row r="28" spans="1:25" ht="13.5" thickBot="1" x14ac:dyDescent="0.3">
      <c r="A28" s="52" t="s">
        <v>63</v>
      </c>
      <c r="B28" s="57" t="s">
        <v>116</v>
      </c>
      <c r="C28" s="18" t="s">
        <v>528</v>
      </c>
      <c r="D28" s="18"/>
      <c r="E28" s="18"/>
      <c r="F28" s="18"/>
      <c r="G28" s="18"/>
      <c r="H28" s="18" t="s">
        <v>66</v>
      </c>
      <c r="I28" s="18"/>
      <c r="J28" s="8"/>
      <c r="K28" s="7"/>
      <c r="L28" s="18" t="s">
        <v>529</v>
      </c>
      <c r="M28" s="18"/>
      <c r="N28" s="18"/>
      <c r="O28" s="18"/>
      <c r="P28" s="18"/>
      <c r="Q28" s="18"/>
      <c r="R28" s="18"/>
      <c r="S28" s="18"/>
      <c r="T28" s="18"/>
      <c r="U28" s="18"/>
      <c r="V28" s="18"/>
      <c r="W28" s="18"/>
      <c r="X28" s="18"/>
      <c r="Y28" s="8"/>
    </row>
    <row r="29" spans="1:25" ht="51.75" thickBot="1" x14ac:dyDescent="0.3">
      <c r="A29" s="53" t="s">
        <v>68</v>
      </c>
      <c r="B29" s="19" t="s">
        <v>69</v>
      </c>
      <c r="C29" s="20" t="s">
        <v>70</v>
      </c>
      <c r="D29" s="20" t="s">
        <v>71</v>
      </c>
      <c r="E29" s="20" t="s">
        <v>72</v>
      </c>
      <c r="F29" s="20" t="s">
        <v>73</v>
      </c>
      <c r="G29" s="20" t="s">
        <v>74</v>
      </c>
      <c r="H29" s="20" t="s">
        <v>75</v>
      </c>
      <c r="I29" s="20" t="s">
        <v>76</v>
      </c>
      <c r="J29" s="21" t="s">
        <v>77</v>
      </c>
      <c r="K29" s="19" t="s">
        <v>78</v>
      </c>
      <c r="L29" s="20" t="s">
        <v>79</v>
      </c>
      <c r="M29" s="20" t="s">
        <v>80</v>
      </c>
      <c r="N29" s="20" t="s">
        <v>81</v>
      </c>
      <c r="O29" s="20" t="s">
        <v>82</v>
      </c>
      <c r="P29" s="20" t="s">
        <v>83</v>
      </c>
      <c r="Q29" s="20" t="s">
        <v>84</v>
      </c>
      <c r="R29" s="20" t="s">
        <v>85</v>
      </c>
      <c r="S29" s="20" t="s">
        <v>86</v>
      </c>
      <c r="T29" s="20" t="s">
        <v>87</v>
      </c>
      <c r="U29" s="20" t="s">
        <v>88</v>
      </c>
      <c r="V29" s="20" t="s">
        <v>89</v>
      </c>
      <c r="W29" s="20" t="s">
        <v>90</v>
      </c>
      <c r="X29" s="20" t="s">
        <v>91</v>
      </c>
      <c r="Y29" s="21" t="s">
        <v>92</v>
      </c>
    </row>
    <row r="30" spans="1:25" ht="38.25" x14ac:dyDescent="0.25">
      <c r="A30" s="54" t="s">
        <v>93</v>
      </c>
      <c r="B30" s="9">
        <v>1</v>
      </c>
      <c r="C30" s="22" t="s">
        <v>530</v>
      </c>
      <c r="D30" s="22" t="s">
        <v>531</v>
      </c>
      <c r="E30" s="22" t="s">
        <v>93</v>
      </c>
      <c r="F30" s="22" t="s">
        <v>93</v>
      </c>
      <c r="G30" s="22" t="s">
        <v>93</v>
      </c>
      <c r="H30" s="23" t="s">
        <v>98</v>
      </c>
      <c r="I30" s="24">
        <v>350</v>
      </c>
      <c r="J30" s="58"/>
      <c r="K30" s="9">
        <v>1</v>
      </c>
      <c r="L30" s="25"/>
      <c r="M30" s="26"/>
      <c r="N30" s="27">
        <f>IF(M30&gt;0,ROUND(L30/M30,4),0)</f>
        <v>0</v>
      </c>
      <c r="O30" s="28"/>
      <c r="P30" s="29"/>
      <c r="Q30" s="27">
        <f>ROUND(ROUND(N30,4)*(1-O30),4)</f>
        <v>0</v>
      </c>
      <c r="R30" s="27">
        <f>ROUND(ROUND(Q30,4)*(1+P30),4)</f>
        <v>0</v>
      </c>
      <c r="S30" s="27">
        <f>ROUND($I30*Q30,4)</f>
        <v>0</v>
      </c>
      <c r="T30" s="27">
        <f>ROUND($I30*R30,4)</f>
        <v>0</v>
      </c>
      <c r="U30" s="30"/>
      <c r="V30" s="30"/>
      <c r="W30" s="30"/>
      <c r="X30" s="30"/>
      <c r="Y30" s="31"/>
    </row>
    <row r="31" spans="1:25" ht="38.25" x14ac:dyDescent="0.25">
      <c r="A31" s="55" t="s">
        <v>93</v>
      </c>
      <c r="B31" s="11">
        <v>2</v>
      </c>
      <c r="C31" s="32" t="s">
        <v>532</v>
      </c>
      <c r="D31" s="32" t="s">
        <v>531</v>
      </c>
      <c r="E31" s="32" t="s">
        <v>93</v>
      </c>
      <c r="F31" s="32" t="s">
        <v>93</v>
      </c>
      <c r="G31" s="32" t="s">
        <v>93</v>
      </c>
      <c r="H31" s="33" t="s">
        <v>98</v>
      </c>
      <c r="I31" s="34">
        <v>1250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39" thickBot="1" x14ac:dyDescent="0.3">
      <c r="A32" s="56" t="s">
        <v>93</v>
      </c>
      <c r="B32" s="13">
        <v>3</v>
      </c>
      <c r="C32" s="42" t="s">
        <v>533</v>
      </c>
      <c r="D32" s="42" t="s">
        <v>531</v>
      </c>
      <c r="E32" s="42" t="s">
        <v>93</v>
      </c>
      <c r="F32" s="42" t="s">
        <v>93</v>
      </c>
      <c r="G32" s="42" t="s">
        <v>93</v>
      </c>
      <c r="H32" s="43" t="s">
        <v>98</v>
      </c>
      <c r="I32" s="44">
        <v>100</v>
      </c>
      <c r="J32" s="60"/>
      <c r="K32" s="13">
        <v>1</v>
      </c>
      <c r="L32" s="45"/>
      <c r="M32" s="46"/>
      <c r="N32" s="47">
        <f>IF(M32&gt;0,ROUND(L32/M32,4),0)</f>
        <v>0</v>
      </c>
      <c r="O32" s="48"/>
      <c r="P32" s="49"/>
      <c r="Q32" s="47">
        <f>ROUND(ROUND(N32,4)*(1-O32),4)</f>
        <v>0</v>
      </c>
      <c r="R32" s="47">
        <f>ROUND(ROUND(Q32,4)*(1+P32),4)</f>
        <v>0</v>
      </c>
      <c r="S32" s="47">
        <f>ROUND($I32*Q32,4)</f>
        <v>0</v>
      </c>
      <c r="T32" s="47">
        <f>ROUND($I32*R32,4)</f>
        <v>0</v>
      </c>
      <c r="U32" s="50"/>
      <c r="V32" s="50"/>
      <c r="W32" s="50"/>
      <c r="X32" s="50"/>
      <c r="Y32" s="51"/>
    </row>
    <row r="33" spans="1:25" ht="13.5" thickBot="1" x14ac:dyDescent="0.3">
      <c r="R33" s="61" t="s">
        <v>104</v>
      </c>
      <c r="S33" s="62">
        <f>SUM(S30:S32)</f>
        <v>0</v>
      </c>
      <c r="T33" s="63">
        <f>SUM(T30:T32)</f>
        <v>0</v>
      </c>
    </row>
    <row r="35" spans="1:25" ht="13.5" thickBot="1" x14ac:dyDescent="0.3"/>
    <row r="36" spans="1:25" ht="13.5" thickBot="1" x14ac:dyDescent="0.3">
      <c r="A36" s="52" t="s">
        <v>63</v>
      </c>
      <c r="B36" s="57" t="s">
        <v>134</v>
      </c>
      <c r="C36" s="18" t="s">
        <v>534</v>
      </c>
      <c r="D36" s="18"/>
      <c r="E36" s="18"/>
      <c r="F36" s="18"/>
      <c r="G36" s="18"/>
      <c r="H36" s="18" t="s">
        <v>66</v>
      </c>
      <c r="I36" s="18"/>
      <c r="J36" s="8"/>
      <c r="K36" s="7"/>
      <c r="L36" s="18" t="s">
        <v>535</v>
      </c>
      <c r="M36" s="18"/>
      <c r="N36" s="18"/>
      <c r="O36" s="18"/>
      <c r="P36" s="18"/>
      <c r="Q36" s="18"/>
      <c r="R36" s="18"/>
      <c r="S36" s="18"/>
      <c r="T36" s="18"/>
      <c r="U36" s="18"/>
      <c r="V36" s="18"/>
      <c r="W36" s="18"/>
      <c r="X36" s="18"/>
      <c r="Y36" s="8"/>
    </row>
    <row r="37" spans="1:25" ht="51.75" thickBot="1" x14ac:dyDescent="0.3">
      <c r="A37" s="53" t="s">
        <v>68</v>
      </c>
      <c r="B37" s="19" t="s">
        <v>69</v>
      </c>
      <c r="C37" s="20" t="s">
        <v>70</v>
      </c>
      <c r="D37" s="20" t="s">
        <v>71</v>
      </c>
      <c r="E37" s="20" t="s">
        <v>72</v>
      </c>
      <c r="F37" s="20" t="s">
        <v>73</v>
      </c>
      <c r="G37" s="20" t="s">
        <v>74</v>
      </c>
      <c r="H37" s="20" t="s">
        <v>75</v>
      </c>
      <c r="I37" s="20" t="s">
        <v>76</v>
      </c>
      <c r="J37" s="21" t="s">
        <v>77</v>
      </c>
      <c r="K37" s="19" t="s">
        <v>78</v>
      </c>
      <c r="L37" s="20" t="s">
        <v>79</v>
      </c>
      <c r="M37" s="20" t="s">
        <v>80</v>
      </c>
      <c r="N37" s="20" t="s">
        <v>81</v>
      </c>
      <c r="O37" s="20" t="s">
        <v>82</v>
      </c>
      <c r="P37" s="20" t="s">
        <v>83</v>
      </c>
      <c r="Q37" s="20" t="s">
        <v>84</v>
      </c>
      <c r="R37" s="20" t="s">
        <v>85</v>
      </c>
      <c r="S37" s="20" t="s">
        <v>86</v>
      </c>
      <c r="T37" s="20" t="s">
        <v>87</v>
      </c>
      <c r="U37" s="20" t="s">
        <v>88</v>
      </c>
      <c r="V37" s="20" t="s">
        <v>89</v>
      </c>
      <c r="W37" s="20" t="s">
        <v>90</v>
      </c>
      <c r="X37" s="20" t="s">
        <v>91</v>
      </c>
      <c r="Y37" s="21" t="s">
        <v>92</v>
      </c>
    </row>
    <row r="38" spans="1:25" ht="13.5" thickBot="1" x14ac:dyDescent="0.3">
      <c r="A38" s="74" t="s">
        <v>93</v>
      </c>
      <c r="B38" s="75">
        <v>1</v>
      </c>
      <c r="C38" s="64" t="s">
        <v>536</v>
      </c>
      <c r="D38" s="64" t="s">
        <v>537</v>
      </c>
      <c r="E38" s="64" t="s">
        <v>93</v>
      </c>
      <c r="F38" s="64" t="s">
        <v>93</v>
      </c>
      <c r="G38" s="64" t="s">
        <v>93</v>
      </c>
      <c r="H38" s="65" t="s">
        <v>98</v>
      </c>
      <c r="I38" s="66">
        <v>80</v>
      </c>
      <c r="J38" s="76"/>
      <c r="K38" s="75">
        <v>1</v>
      </c>
      <c r="L38" s="67"/>
      <c r="M38" s="68"/>
      <c r="N38" s="69">
        <f>IF(M38&gt;0,ROUND(L38/M38,4),0)</f>
        <v>0</v>
      </c>
      <c r="O38" s="70"/>
      <c r="P38" s="71"/>
      <c r="Q38" s="69">
        <f>ROUND(ROUND(N38,4)*(1-O38),4)</f>
        <v>0</v>
      </c>
      <c r="R38" s="69">
        <f>ROUND(ROUND(Q38,4)*(1+P38),4)</f>
        <v>0</v>
      </c>
      <c r="S38" s="69">
        <f>ROUND($I38*Q38,4)</f>
        <v>0</v>
      </c>
      <c r="T38" s="69">
        <f>ROUND($I38*R38,4)</f>
        <v>0</v>
      </c>
      <c r="U38" s="72"/>
      <c r="V38" s="72"/>
      <c r="W38" s="72"/>
      <c r="X38" s="72"/>
      <c r="Y38" s="73"/>
    </row>
    <row r="39" spans="1:25" ht="13.5" thickBot="1" x14ac:dyDescent="0.3">
      <c r="R39" s="61" t="s">
        <v>104</v>
      </c>
      <c r="S39" s="62">
        <f>SUM(S38:S38)</f>
        <v>0</v>
      </c>
      <c r="T39" s="63">
        <f>SUM(T38:T38)</f>
        <v>0</v>
      </c>
    </row>
    <row r="41" spans="1:25" ht="13.5" thickBot="1" x14ac:dyDescent="0.3"/>
    <row r="42" spans="1:25" ht="13.5" thickBot="1" x14ac:dyDescent="0.3">
      <c r="A42" s="52" t="s">
        <v>63</v>
      </c>
      <c r="B42" s="57" t="s">
        <v>146</v>
      </c>
      <c r="C42" s="18" t="s">
        <v>538</v>
      </c>
      <c r="D42" s="18"/>
      <c r="E42" s="18"/>
      <c r="F42" s="18"/>
      <c r="G42" s="18"/>
      <c r="H42" s="18" t="s">
        <v>66</v>
      </c>
      <c r="I42" s="18"/>
      <c r="J42" s="8"/>
      <c r="K42" s="7"/>
      <c r="L42" s="18" t="s">
        <v>539</v>
      </c>
      <c r="M42" s="18"/>
      <c r="N42" s="18"/>
      <c r="O42" s="18"/>
      <c r="P42" s="18"/>
      <c r="Q42" s="18"/>
      <c r="R42" s="18"/>
      <c r="S42" s="18"/>
      <c r="T42" s="18"/>
      <c r="U42" s="18"/>
      <c r="V42" s="18"/>
      <c r="W42" s="18"/>
      <c r="X42" s="18"/>
      <c r="Y42" s="8"/>
    </row>
    <row r="43" spans="1:25" ht="51.75" thickBot="1" x14ac:dyDescent="0.3">
      <c r="A43" s="53" t="s">
        <v>68</v>
      </c>
      <c r="B43" s="19" t="s">
        <v>69</v>
      </c>
      <c r="C43" s="20" t="s">
        <v>70</v>
      </c>
      <c r="D43" s="20" t="s">
        <v>71</v>
      </c>
      <c r="E43" s="20" t="s">
        <v>72</v>
      </c>
      <c r="F43" s="20" t="s">
        <v>73</v>
      </c>
      <c r="G43" s="20" t="s">
        <v>74</v>
      </c>
      <c r="H43" s="20" t="s">
        <v>75</v>
      </c>
      <c r="I43" s="20" t="s">
        <v>76</v>
      </c>
      <c r="J43" s="21" t="s">
        <v>77</v>
      </c>
      <c r="K43" s="19" t="s">
        <v>78</v>
      </c>
      <c r="L43" s="20" t="s">
        <v>79</v>
      </c>
      <c r="M43" s="20" t="s">
        <v>80</v>
      </c>
      <c r="N43" s="20" t="s">
        <v>81</v>
      </c>
      <c r="O43" s="20" t="s">
        <v>82</v>
      </c>
      <c r="P43" s="20" t="s">
        <v>83</v>
      </c>
      <c r="Q43" s="20" t="s">
        <v>84</v>
      </c>
      <c r="R43" s="20" t="s">
        <v>85</v>
      </c>
      <c r="S43" s="20" t="s">
        <v>86</v>
      </c>
      <c r="T43" s="20" t="s">
        <v>87</v>
      </c>
      <c r="U43" s="20" t="s">
        <v>88</v>
      </c>
      <c r="V43" s="20" t="s">
        <v>89</v>
      </c>
      <c r="W43" s="20" t="s">
        <v>90</v>
      </c>
      <c r="X43" s="20" t="s">
        <v>91</v>
      </c>
      <c r="Y43" s="21" t="s">
        <v>92</v>
      </c>
    </row>
    <row r="44" spans="1:25" ht="25.5" x14ac:dyDescent="0.25">
      <c r="A44" s="54" t="s">
        <v>93</v>
      </c>
      <c r="B44" s="9">
        <v>1</v>
      </c>
      <c r="C44" s="22" t="s">
        <v>540</v>
      </c>
      <c r="D44" s="22" t="s">
        <v>541</v>
      </c>
      <c r="E44" s="22" t="s">
        <v>93</v>
      </c>
      <c r="F44" s="22" t="s">
        <v>93</v>
      </c>
      <c r="G44" s="22" t="s">
        <v>93</v>
      </c>
      <c r="H44" s="23" t="s">
        <v>98</v>
      </c>
      <c r="I44" s="24">
        <v>28800</v>
      </c>
      <c r="J44" s="58"/>
      <c r="K44" s="9">
        <v>1</v>
      </c>
      <c r="L44" s="25"/>
      <c r="M44" s="26"/>
      <c r="N44" s="27">
        <f>IF(M44&gt;0,ROUND(L44/M44,4),0)</f>
        <v>0</v>
      </c>
      <c r="O44" s="28"/>
      <c r="P44" s="29"/>
      <c r="Q44" s="27">
        <f>ROUND(ROUND(N44,4)*(1-O44),4)</f>
        <v>0</v>
      </c>
      <c r="R44" s="27">
        <f>ROUND(ROUND(Q44,4)*(1+P44),4)</f>
        <v>0</v>
      </c>
      <c r="S44" s="27">
        <f>ROUND($I44*Q44,4)</f>
        <v>0</v>
      </c>
      <c r="T44" s="27">
        <f>ROUND($I44*R44,4)</f>
        <v>0</v>
      </c>
      <c r="U44" s="30"/>
      <c r="V44" s="30"/>
      <c r="W44" s="30"/>
      <c r="X44" s="30"/>
      <c r="Y44" s="31"/>
    </row>
    <row r="45" spans="1:25" ht="25.5" x14ac:dyDescent="0.25">
      <c r="A45" s="55" t="s">
        <v>93</v>
      </c>
      <c r="B45" s="11">
        <v>2</v>
      </c>
      <c r="C45" s="32" t="s">
        <v>542</v>
      </c>
      <c r="D45" s="32" t="s">
        <v>541</v>
      </c>
      <c r="E45" s="32" t="s">
        <v>93</v>
      </c>
      <c r="F45" s="32" t="s">
        <v>93</v>
      </c>
      <c r="G45" s="32" t="s">
        <v>93</v>
      </c>
      <c r="H45" s="33" t="s">
        <v>98</v>
      </c>
      <c r="I45" s="34">
        <v>2600</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26.25" thickBot="1" x14ac:dyDescent="0.3">
      <c r="A46" s="56" t="s">
        <v>93</v>
      </c>
      <c r="B46" s="13">
        <v>3</v>
      </c>
      <c r="C46" s="42" t="s">
        <v>543</v>
      </c>
      <c r="D46" s="42" t="s">
        <v>541</v>
      </c>
      <c r="E46" s="42" t="s">
        <v>93</v>
      </c>
      <c r="F46" s="42" t="s">
        <v>93</v>
      </c>
      <c r="G46" s="42" t="s">
        <v>93</v>
      </c>
      <c r="H46" s="43" t="s">
        <v>98</v>
      </c>
      <c r="I46" s="44">
        <v>1880</v>
      </c>
      <c r="J46" s="60"/>
      <c r="K46" s="13">
        <v>1</v>
      </c>
      <c r="L46" s="45"/>
      <c r="M46" s="46"/>
      <c r="N46" s="47">
        <f>IF(M46&gt;0,ROUND(L46/M46,4),0)</f>
        <v>0</v>
      </c>
      <c r="O46" s="48"/>
      <c r="P46" s="49"/>
      <c r="Q46" s="47">
        <f>ROUND(ROUND(N46,4)*(1-O46),4)</f>
        <v>0</v>
      </c>
      <c r="R46" s="47">
        <f>ROUND(ROUND(Q46,4)*(1+P46),4)</f>
        <v>0</v>
      </c>
      <c r="S46" s="47">
        <f>ROUND($I46*Q46,4)</f>
        <v>0</v>
      </c>
      <c r="T46" s="47">
        <f>ROUND($I46*R46,4)</f>
        <v>0</v>
      </c>
      <c r="U46" s="50"/>
      <c r="V46" s="50"/>
      <c r="W46" s="50"/>
      <c r="X46" s="50"/>
      <c r="Y46" s="51"/>
    </row>
    <row r="47" spans="1:25" ht="13.5" thickBot="1" x14ac:dyDescent="0.3">
      <c r="R47" s="61" t="s">
        <v>104</v>
      </c>
      <c r="S47" s="62">
        <f>SUM(S44:S46)</f>
        <v>0</v>
      </c>
      <c r="T47" s="63">
        <f>SUM(T44:T46)</f>
        <v>0</v>
      </c>
    </row>
    <row r="49" spans="1:25" ht="13.5" thickBot="1" x14ac:dyDescent="0.3"/>
    <row r="50" spans="1:25" ht="13.5" thickBot="1" x14ac:dyDescent="0.3">
      <c r="A50" s="52" t="s">
        <v>63</v>
      </c>
      <c r="B50" s="57" t="s">
        <v>153</v>
      </c>
      <c r="C50" s="18" t="s">
        <v>544</v>
      </c>
      <c r="D50" s="18"/>
      <c r="E50" s="18"/>
      <c r="F50" s="18"/>
      <c r="G50" s="18"/>
      <c r="H50" s="18" t="s">
        <v>66</v>
      </c>
      <c r="I50" s="18"/>
      <c r="J50" s="8"/>
      <c r="K50" s="7"/>
      <c r="L50" s="18" t="s">
        <v>545</v>
      </c>
      <c r="M50" s="18"/>
      <c r="N50" s="18"/>
      <c r="O50" s="18"/>
      <c r="P50" s="18"/>
      <c r="Q50" s="18"/>
      <c r="R50" s="18"/>
      <c r="S50" s="18"/>
      <c r="T50" s="18"/>
      <c r="U50" s="18"/>
      <c r="V50" s="18"/>
      <c r="W50" s="18"/>
      <c r="X50" s="18"/>
      <c r="Y50" s="8"/>
    </row>
    <row r="51" spans="1:25" ht="51.75" thickBot="1" x14ac:dyDescent="0.3">
      <c r="A51" s="53" t="s">
        <v>68</v>
      </c>
      <c r="B51" s="19" t="s">
        <v>69</v>
      </c>
      <c r="C51" s="20" t="s">
        <v>70</v>
      </c>
      <c r="D51" s="20" t="s">
        <v>71</v>
      </c>
      <c r="E51" s="20" t="s">
        <v>72</v>
      </c>
      <c r="F51" s="20" t="s">
        <v>73</v>
      </c>
      <c r="G51" s="20" t="s">
        <v>74</v>
      </c>
      <c r="H51" s="20" t="s">
        <v>75</v>
      </c>
      <c r="I51" s="20" t="s">
        <v>76</v>
      </c>
      <c r="J51" s="21" t="s">
        <v>77</v>
      </c>
      <c r="K51" s="19" t="s">
        <v>78</v>
      </c>
      <c r="L51" s="20" t="s">
        <v>79</v>
      </c>
      <c r="M51" s="20" t="s">
        <v>80</v>
      </c>
      <c r="N51" s="20" t="s">
        <v>81</v>
      </c>
      <c r="O51" s="20" t="s">
        <v>82</v>
      </c>
      <c r="P51" s="20" t="s">
        <v>83</v>
      </c>
      <c r="Q51" s="20" t="s">
        <v>84</v>
      </c>
      <c r="R51" s="20" t="s">
        <v>85</v>
      </c>
      <c r="S51" s="20" t="s">
        <v>86</v>
      </c>
      <c r="T51" s="20" t="s">
        <v>87</v>
      </c>
      <c r="U51" s="20" t="s">
        <v>88</v>
      </c>
      <c r="V51" s="20" t="s">
        <v>89</v>
      </c>
      <c r="W51" s="20" t="s">
        <v>90</v>
      </c>
      <c r="X51" s="20" t="s">
        <v>91</v>
      </c>
      <c r="Y51" s="21" t="s">
        <v>92</v>
      </c>
    </row>
    <row r="52" spans="1:25" ht="76.5" x14ac:dyDescent="0.25">
      <c r="A52" s="54" t="s">
        <v>93</v>
      </c>
      <c r="B52" s="9">
        <v>1</v>
      </c>
      <c r="C52" s="22" t="s">
        <v>546</v>
      </c>
      <c r="D52" s="22" t="s">
        <v>547</v>
      </c>
      <c r="E52" s="22" t="s">
        <v>548</v>
      </c>
      <c r="F52" s="22" t="s">
        <v>93</v>
      </c>
      <c r="G52" s="22" t="s">
        <v>93</v>
      </c>
      <c r="H52" s="23" t="s">
        <v>98</v>
      </c>
      <c r="I52" s="24">
        <v>10</v>
      </c>
      <c r="J52" s="58"/>
      <c r="K52" s="9">
        <v>1</v>
      </c>
      <c r="L52" s="25"/>
      <c r="M52" s="26"/>
      <c r="N52" s="27">
        <f>IF(M52&gt;0,ROUND(L52/M52,4),0)</f>
        <v>0</v>
      </c>
      <c r="O52" s="28"/>
      <c r="P52" s="29"/>
      <c r="Q52" s="27">
        <f>ROUND(ROUND(N52,4)*(1-O52),4)</f>
        <v>0</v>
      </c>
      <c r="R52" s="27">
        <f>ROUND(ROUND(Q52,4)*(1+P52),4)</f>
        <v>0</v>
      </c>
      <c r="S52" s="27">
        <f>ROUND($I52*Q52,4)</f>
        <v>0</v>
      </c>
      <c r="T52" s="27">
        <f>ROUND($I52*R52,4)</f>
        <v>0</v>
      </c>
      <c r="U52" s="30"/>
      <c r="V52" s="30"/>
      <c r="W52" s="30"/>
      <c r="X52" s="30"/>
      <c r="Y52" s="31"/>
    </row>
    <row r="53" spans="1:25" ht="76.5" x14ac:dyDescent="0.25">
      <c r="A53" s="55" t="s">
        <v>93</v>
      </c>
      <c r="B53" s="11">
        <v>2</v>
      </c>
      <c r="C53" s="32" t="s">
        <v>549</v>
      </c>
      <c r="D53" s="32" t="s">
        <v>547</v>
      </c>
      <c r="E53" s="32" t="s">
        <v>548</v>
      </c>
      <c r="F53" s="32" t="s">
        <v>93</v>
      </c>
      <c r="G53" s="32" t="s">
        <v>93</v>
      </c>
      <c r="H53" s="33" t="s">
        <v>98</v>
      </c>
      <c r="I53" s="34">
        <v>30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77.25" thickBot="1" x14ac:dyDescent="0.3">
      <c r="A54" s="56" t="s">
        <v>93</v>
      </c>
      <c r="B54" s="13">
        <v>3</v>
      </c>
      <c r="C54" s="42" t="s">
        <v>550</v>
      </c>
      <c r="D54" s="42" t="s">
        <v>547</v>
      </c>
      <c r="E54" s="42" t="s">
        <v>548</v>
      </c>
      <c r="F54" s="42" t="s">
        <v>93</v>
      </c>
      <c r="G54" s="42" t="s">
        <v>93</v>
      </c>
      <c r="H54" s="43" t="s">
        <v>98</v>
      </c>
      <c r="I54" s="44">
        <v>10</v>
      </c>
      <c r="J54" s="60"/>
      <c r="K54" s="13">
        <v>1</v>
      </c>
      <c r="L54" s="45"/>
      <c r="M54" s="46"/>
      <c r="N54" s="47">
        <f>IF(M54&gt;0,ROUND(L54/M54,4),0)</f>
        <v>0</v>
      </c>
      <c r="O54" s="48"/>
      <c r="P54" s="49"/>
      <c r="Q54" s="47">
        <f>ROUND(ROUND(N54,4)*(1-O54),4)</f>
        <v>0</v>
      </c>
      <c r="R54" s="47">
        <f>ROUND(ROUND(Q54,4)*(1+P54),4)</f>
        <v>0</v>
      </c>
      <c r="S54" s="47">
        <f>ROUND($I54*Q54,4)</f>
        <v>0</v>
      </c>
      <c r="T54" s="47">
        <f>ROUND($I54*R54,4)</f>
        <v>0</v>
      </c>
      <c r="U54" s="50"/>
      <c r="V54" s="50"/>
      <c r="W54" s="50"/>
      <c r="X54" s="50"/>
      <c r="Y54" s="51"/>
    </row>
    <row r="55" spans="1:25" ht="13.5" thickBot="1" x14ac:dyDescent="0.3">
      <c r="R55" s="61" t="s">
        <v>104</v>
      </c>
      <c r="S55" s="62">
        <f>SUM(S52:S54)</f>
        <v>0</v>
      </c>
      <c r="T55" s="63">
        <f>SUM(T52:T54)</f>
        <v>0</v>
      </c>
    </row>
    <row r="57" spans="1:25" ht="13.5" thickBot="1" x14ac:dyDescent="0.3"/>
    <row r="58" spans="1:25" ht="13.5" thickBot="1" x14ac:dyDescent="0.3">
      <c r="A58" s="52" t="s">
        <v>63</v>
      </c>
      <c r="B58" s="57" t="s">
        <v>168</v>
      </c>
      <c r="C58" s="18" t="s">
        <v>551</v>
      </c>
      <c r="D58" s="18"/>
      <c r="E58" s="18"/>
      <c r="F58" s="18"/>
      <c r="G58" s="18"/>
      <c r="H58" s="18" t="s">
        <v>66</v>
      </c>
      <c r="I58" s="18"/>
      <c r="J58" s="8"/>
      <c r="K58" s="7"/>
      <c r="L58" s="18" t="s">
        <v>552</v>
      </c>
      <c r="M58" s="18"/>
      <c r="N58" s="18"/>
      <c r="O58" s="18"/>
      <c r="P58" s="18"/>
      <c r="Q58" s="18"/>
      <c r="R58" s="18"/>
      <c r="S58" s="18"/>
      <c r="T58" s="18"/>
      <c r="U58" s="18"/>
      <c r="V58" s="18"/>
      <c r="W58" s="18"/>
      <c r="X58" s="18"/>
      <c r="Y58" s="8"/>
    </row>
    <row r="59" spans="1:25" ht="51.75" thickBot="1" x14ac:dyDescent="0.3">
      <c r="A59" s="53" t="s">
        <v>68</v>
      </c>
      <c r="B59" s="19" t="s">
        <v>69</v>
      </c>
      <c r="C59" s="20" t="s">
        <v>70</v>
      </c>
      <c r="D59" s="20" t="s">
        <v>71</v>
      </c>
      <c r="E59" s="20" t="s">
        <v>72</v>
      </c>
      <c r="F59" s="20" t="s">
        <v>73</v>
      </c>
      <c r="G59" s="20" t="s">
        <v>74</v>
      </c>
      <c r="H59" s="20" t="s">
        <v>75</v>
      </c>
      <c r="I59" s="20" t="s">
        <v>76</v>
      </c>
      <c r="J59" s="21" t="s">
        <v>77</v>
      </c>
      <c r="K59" s="19" t="s">
        <v>78</v>
      </c>
      <c r="L59" s="20" t="s">
        <v>79</v>
      </c>
      <c r="M59" s="20" t="s">
        <v>80</v>
      </c>
      <c r="N59" s="20" t="s">
        <v>81</v>
      </c>
      <c r="O59" s="20" t="s">
        <v>82</v>
      </c>
      <c r="P59" s="20" t="s">
        <v>83</v>
      </c>
      <c r="Q59" s="20" t="s">
        <v>84</v>
      </c>
      <c r="R59" s="20" t="s">
        <v>85</v>
      </c>
      <c r="S59" s="20" t="s">
        <v>86</v>
      </c>
      <c r="T59" s="20" t="s">
        <v>87</v>
      </c>
      <c r="U59" s="20" t="s">
        <v>88</v>
      </c>
      <c r="V59" s="20" t="s">
        <v>89</v>
      </c>
      <c r="W59" s="20" t="s">
        <v>90</v>
      </c>
      <c r="X59" s="20" t="s">
        <v>91</v>
      </c>
      <c r="Y59" s="21" t="s">
        <v>92</v>
      </c>
    </row>
    <row r="60" spans="1:25" ht="39" thickBot="1" x14ac:dyDescent="0.3">
      <c r="A60" s="74" t="s">
        <v>93</v>
      </c>
      <c r="B60" s="75">
        <v>1</v>
      </c>
      <c r="C60" s="64" t="s">
        <v>553</v>
      </c>
      <c r="D60" s="64" t="s">
        <v>554</v>
      </c>
      <c r="E60" s="64" t="s">
        <v>93</v>
      </c>
      <c r="F60" s="64" t="s">
        <v>93</v>
      </c>
      <c r="G60" s="64" t="s">
        <v>93</v>
      </c>
      <c r="H60" s="65" t="s">
        <v>98</v>
      </c>
      <c r="I60" s="66">
        <v>90</v>
      </c>
      <c r="J60" s="76"/>
      <c r="K60" s="75">
        <v>1</v>
      </c>
      <c r="L60" s="67"/>
      <c r="M60" s="68"/>
      <c r="N60" s="69">
        <f>IF(M60&gt;0,ROUND(L60/M60,4),0)</f>
        <v>0</v>
      </c>
      <c r="O60" s="70"/>
      <c r="P60" s="71"/>
      <c r="Q60" s="69">
        <f>ROUND(ROUND(N60,4)*(1-O60),4)</f>
        <v>0</v>
      </c>
      <c r="R60" s="69">
        <f>ROUND(ROUND(Q60,4)*(1+P60),4)</f>
        <v>0</v>
      </c>
      <c r="S60" s="69">
        <f>ROUND($I60*Q60,4)</f>
        <v>0</v>
      </c>
      <c r="T60" s="69">
        <f>ROUND($I60*R60,4)</f>
        <v>0</v>
      </c>
      <c r="U60" s="72"/>
      <c r="V60" s="72"/>
      <c r="W60" s="72"/>
      <c r="X60" s="72"/>
      <c r="Y60" s="73"/>
    </row>
    <row r="61" spans="1:25" ht="13.5" thickBot="1" x14ac:dyDescent="0.3">
      <c r="R61" s="61" t="s">
        <v>104</v>
      </c>
      <c r="S61" s="62">
        <f>SUM(S60:S60)</f>
        <v>0</v>
      </c>
      <c r="T61" s="63">
        <f>SUM(T60:T60)</f>
        <v>0</v>
      </c>
    </row>
    <row r="63" spans="1:25" ht="13.5" thickBot="1" x14ac:dyDescent="0.3"/>
    <row r="64" spans="1:25" ht="13.5" thickBot="1" x14ac:dyDescent="0.3">
      <c r="A64" s="52" t="s">
        <v>63</v>
      </c>
      <c r="B64" s="57" t="s">
        <v>181</v>
      </c>
      <c r="C64" s="18" t="s">
        <v>555</v>
      </c>
      <c r="D64" s="18"/>
      <c r="E64" s="18"/>
      <c r="F64" s="18"/>
      <c r="G64" s="18"/>
      <c r="H64" s="18" t="s">
        <v>118</v>
      </c>
      <c r="I64" s="18"/>
      <c r="J64" s="8"/>
      <c r="K64" s="7"/>
      <c r="L64" s="18" t="s">
        <v>556</v>
      </c>
      <c r="M64" s="18"/>
      <c r="N64" s="18"/>
      <c r="O64" s="18"/>
      <c r="P64" s="18"/>
      <c r="Q64" s="18"/>
      <c r="R64" s="18"/>
      <c r="S64" s="18"/>
      <c r="T64" s="18"/>
      <c r="U64" s="18"/>
      <c r="V64" s="18"/>
      <c r="W64" s="18"/>
      <c r="X64" s="18"/>
      <c r="Y64" s="8"/>
    </row>
    <row r="65" spans="1:25" ht="51.75" thickBot="1" x14ac:dyDescent="0.3">
      <c r="A65" s="53" t="s">
        <v>68</v>
      </c>
      <c r="B65" s="19" t="s">
        <v>69</v>
      </c>
      <c r="C65" s="20" t="s">
        <v>70</v>
      </c>
      <c r="D65" s="20" t="s">
        <v>71</v>
      </c>
      <c r="E65" s="20" t="s">
        <v>72</v>
      </c>
      <c r="F65" s="20" t="s">
        <v>73</v>
      </c>
      <c r="G65" s="20" t="s">
        <v>74</v>
      </c>
      <c r="H65" s="20" t="s">
        <v>75</v>
      </c>
      <c r="I65" s="20" t="s">
        <v>76</v>
      </c>
      <c r="J65" s="21" t="s">
        <v>77</v>
      </c>
      <c r="K65" s="19" t="s">
        <v>78</v>
      </c>
      <c r="L65" s="20" t="s">
        <v>79</v>
      </c>
      <c r="M65" s="20" t="s">
        <v>80</v>
      </c>
      <c r="N65" s="20" t="s">
        <v>81</v>
      </c>
      <c r="O65" s="20" t="s">
        <v>82</v>
      </c>
      <c r="P65" s="20" t="s">
        <v>83</v>
      </c>
      <c r="Q65" s="20" t="s">
        <v>84</v>
      </c>
      <c r="R65" s="20" t="s">
        <v>85</v>
      </c>
      <c r="S65" s="20" t="s">
        <v>86</v>
      </c>
      <c r="T65" s="20" t="s">
        <v>87</v>
      </c>
      <c r="U65" s="20" t="s">
        <v>88</v>
      </c>
      <c r="V65" s="20" t="s">
        <v>89</v>
      </c>
      <c r="W65" s="20" t="s">
        <v>90</v>
      </c>
      <c r="X65" s="20" t="s">
        <v>91</v>
      </c>
      <c r="Y65" s="21" t="s">
        <v>92</v>
      </c>
    </row>
    <row r="66" spans="1:25" ht="51" x14ac:dyDescent="0.25">
      <c r="A66" s="54" t="s">
        <v>93</v>
      </c>
      <c r="B66" s="9">
        <v>1</v>
      </c>
      <c r="C66" s="22" t="s">
        <v>557</v>
      </c>
      <c r="D66" s="22" t="s">
        <v>558</v>
      </c>
      <c r="E66" s="22" t="s">
        <v>93</v>
      </c>
      <c r="F66" s="22" t="s">
        <v>93</v>
      </c>
      <c r="G66" s="22" t="s">
        <v>93</v>
      </c>
      <c r="H66" s="23" t="s">
        <v>98</v>
      </c>
      <c r="I66" s="24">
        <v>2750</v>
      </c>
      <c r="J66" s="58"/>
      <c r="K66" s="9">
        <v>1</v>
      </c>
      <c r="L66" s="25"/>
      <c r="M66" s="26"/>
      <c r="N66" s="27">
        <f>IF(M66&gt;0,ROUND(L66/M66,4),0)</f>
        <v>0</v>
      </c>
      <c r="O66" s="28"/>
      <c r="P66" s="29"/>
      <c r="Q66" s="27">
        <f>ROUND(ROUND(N66,4)*(1-O66),4)</f>
        <v>0</v>
      </c>
      <c r="R66" s="27">
        <f>ROUND(ROUND(Q66,4)*(1+P66),4)</f>
        <v>0</v>
      </c>
      <c r="S66" s="27">
        <f>ROUND($I66*Q66,4)</f>
        <v>0</v>
      </c>
      <c r="T66" s="27">
        <f>ROUND($I66*R66,4)</f>
        <v>0</v>
      </c>
      <c r="U66" s="30"/>
      <c r="V66" s="30"/>
      <c r="W66" s="30"/>
      <c r="X66" s="30"/>
      <c r="Y66" s="31"/>
    </row>
    <row r="67" spans="1:25" ht="38.25" x14ac:dyDescent="0.25">
      <c r="A67" s="55" t="s">
        <v>93</v>
      </c>
      <c r="B67" s="11">
        <v>2</v>
      </c>
      <c r="C67" s="32" t="s">
        <v>559</v>
      </c>
      <c r="D67" s="32" t="s">
        <v>560</v>
      </c>
      <c r="E67" s="32" t="s">
        <v>93</v>
      </c>
      <c r="F67" s="32" t="s">
        <v>93</v>
      </c>
      <c r="G67" s="32" t="s">
        <v>93</v>
      </c>
      <c r="H67" s="33" t="s">
        <v>98</v>
      </c>
      <c r="I67" s="34">
        <v>250</v>
      </c>
      <c r="J67" s="59"/>
      <c r="K67" s="11">
        <v>1</v>
      </c>
      <c r="L67" s="35"/>
      <c r="M67" s="36"/>
      <c r="N67" s="37">
        <f>IF(M67&gt;0,ROUND(L67/M67,4),0)</f>
        <v>0</v>
      </c>
      <c r="O67" s="38"/>
      <c r="P67" s="39"/>
      <c r="Q67" s="37">
        <f>ROUND(ROUND(N67,4)*(1-O67),4)</f>
        <v>0</v>
      </c>
      <c r="R67" s="37">
        <f>ROUND(ROUND(Q67,4)*(1+P67),4)</f>
        <v>0</v>
      </c>
      <c r="S67" s="37">
        <f>ROUND($I67*Q67,4)</f>
        <v>0</v>
      </c>
      <c r="T67" s="37">
        <f>ROUND($I67*R67,4)</f>
        <v>0</v>
      </c>
      <c r="U67" s="40"/>
      <c r="V67" s="40"/>
      <c r="W67" s="40"/>
      <c r="X67" s="40"/>
      <c r="Y67" s="41"/>
    </row>
    <row r="68" spans="1:25" ht="39" thickBot="1" x14ac:dyDescent="0.3">
      <c r="A68" s="56" t="s">
        <v>93</v>
      </c>
      <c r="B68" s="13">
        <v>3</v>
      </c>
      <c r="C68" s="42" t="s">
        <v>561</v>
      </c>
      <c r="D68" s="42" t="s">
        <v>562</v>
      </c>
      <c r="E68" s="42" t="s">
        <v>93</v>
      </c>
      <c r="F68" s="42" t="s">
        <v>93</v>
      </c>
      <c r="G68" s="42" t="s">
        <v>93</v>
      </c>
      <c r="H68" s="43" t="s">
        <v>98</v>
      </c>
      <c r="I68" s="44">
        <v>240</v>
      </c>
      <c r="J68" s="60"/>
      <c r="K68" s="13">
        <v>1</v>
      </c>
      <c r="L68" s="45"/>
      <c r="M68" s="46"/>
      <c r="N68" s="47">
        <f>IF(M68&gt;0,ROUND(L68/M68,4),0)</f>
        <v>0</v>
      </c>
      <c r="O68" s="48"/>
      <c r="P68" s="49"/>
      <c r="Q68" s="47">
        <f>ROUND(ROUND(N68,4)*(1-O68),4)</f>
        <v>0</v>
      </c>
      <c r="R68" s="47">
        <f>ROUND(ROUND(Q68,4)*(1+P68),4)</f>
        <v>0</v>
      </c>
      <c r="S68" s="47">
        <f>ROUND($I68*Q68,4)</f>
        <v>0</v>
      </c>
      <c r="T68" s="47">
        <f>ROUND($I68*R68,4)</f>
        <v>0</v>
      </c>
      <c r="U68" s="50"/>
      <c r="V68" s="50"/>
      <c r="W68" s="50"/>
      <c r="X68" s="50"/>
      <c r="Y68" s="51"/>
    </row>
    <row r="69" spans="1:25" ht="13.5" thickBot="1" x14ac:dyDescent="0.3">
      <c r="R69" s="61" t="s">
        <v>104</v>
      </c>
      <c r="S69" s="62">
        <f>SUM(S66:S68)</f>
        <v>0</v>
      </c>
      <c r="T69" s="63">
        <f>SUM(T66:T68)</f>
        <v>0</v>
      </c>
    </row>
    <row r="71" spans="1:25" ht="13.5" thickBot="1" x14ac:dyDescent="0.3"/>
    <row r="72" spans="1:25" ht="13.5" thickBot="1" x14ac:dyDescent="0.3">
      <c r="A72" s="52" t="s">
        <v>63</v>
      </c>
      <c r="B72" s="57" t="s">
        <v>188</v>
      </c>
      <c r="C72" s="18" t="s">
        <v>563</v>
      </c>
      <c r="D72" s="18"/>
      <c r="E72" s="18"/>
      <c r="F72" s="18"/>
      <c r="G72" s="18"/>
      <c r="H72" s="18" t="s">
        <v>66</v>
      </c>
      <c r="I72" s="18"/>
      <c r="J72" s="8"/>
      <c r="K72" s="7"/>
      <c r="L72" s="18" t="s">
        <v>564</v>
      </c>
      <c r="M72" s="18"/>
      <c r="N72" s="18"/>
      <c r="O72" s="18"/>
      <c r="P72" s="18"/>
      <c r="Q72" s="18"/>
      <c r="R72" s="18"/>
      <c r="S72" s="18"/>
      <c r="T72" s="18"/>
      <c r="U72" s="18"/>
      <c r="V72" s="18"/>
      <c r="W72" s="18"/>
      <c r="X72" s="18"/>
      <c r="Y72" s="8"/>
    </row>
    <row r="73" spans="1:25" ht="51.75" thickBot="1" x14ac:dyDescent="0.3">
      <c r="A73" s="53" t="s">
        <v>68</v>
      </c>
      <c r="B73" s="19" t="s">
        <v>69</v>
      </c>
      <c r="C73" s="20" t="s">
        <v>70</v>
      </c>
      <c r="D73" s="20" t="s">
        <v>71</v>
      </c>
      <c r="E73" s="20" t="s">
        <v>72</v>
      </c>
      <c r="F73" s="20" t="s">
        <v>73</v>
      </c>
      <c r="G73" s="20" t="s">
        <v>74</v>
      </c>
      <c r="H73" s="20" t="s">
        <v>75</v>
      </c>
      <c r="I73" s="20" t="s">
        <v>76</v>
      </c>
      <c r="J73" s="21" t="s">
        <v>77</v>
      </c>
      <c r="K73" s="19" t="s">
        <v>78</v>
      </c>
      <c r="L73" s="20" t="s">
        <v>79</v>
      </c>
      <c r="M73" s="20" t="s">
        <v>80</v>
      </c>
      <c r="N73" s="20" t="s">
        <v>81</v>
      </c>
      <c r="O73" s="20" t="s">
        <v>82</v>
      </c>
      <c r="P73" s="20" t="s">
        <v>83</v>
      </c>
      <c r="Q73" s="20" t="s">
        <v>84</v>
      </c>
      <c r="R73" s="20" t="s">
        <v>85</v>
      </c>
      <c r="S73" s="20" t="s">
        <v>86</v>
      </c>
      <c r="T73" s="20" t="s">
        <v>87</v>
      </c>
      <c r="U73" s="20" t="s">
        <v>88</v>
      </c>
      <c r="V73" s="20" t="s">
        <v>89</v>
      </c>
      <c r="W73" s="20" t="s">
        <v>90</v>
      </c>
      <c r="X73" s="20" t="s">
        <v>91</v>
      </c>
      <c r="Y73" s="21" t="s">
        <v>92</v>
      </c>
    </row>
    <row r="74" spans="1:25" ht="39" thickBot="1" x14ac:dyDescent="0.3">
      <c r="A74" s="74" t="s">
        <v>93</v>
      </c>
      <c r="B74" s="75">
        <v>1</v>
      </c>
      <c r="C74" s="64" t="s">
        <v>565</v>
      </c>
      <c r="D74" s="64" t="s">
        <v>566</v>
      </c>
      <c r="E74" s="64" t="s">
        <v>93</v>
      </c>
      <c r="F74" s="64" t="s">
        <v>93</v>
      </c>
      <c r="G74" s="64" t="s">
        <v>93</v>
      </c>
      <c r="H74" s="65" t="s">
        <v>98</v>
      </c>
      <c r="I74" s="66">
        <v>624</v>
      </c>
      <c r="J74" s="76"/>
      <c r="K74" s="75">
        <v>1</v>
      </c>
      <c r="L74" s="67"/>
      <c r="M74" s="68"/>
      <c r="N74" s="69">
        <f>IF(M74&gt;0,ROUND(L74/M74,4),0)</f>
        <v>0</v>
      </c>
      <c r="O74" s="70"/>
      <c r="P74" s="71"/>
      <c r="Q74" s="69">
        <f>ROUND(ROUND(N74,4)*(1-O74),4)</f>
        <v>0</v>
      </c>
      <c r="R74" s="69">
        <f>ROUND(ROUND(Q74,4)*(1+P74),4)</f>
        <v>0</v>
      </c>
      <c r="S74" s="69">
        <f>ROUND($I74*Q74,4)</f>
        <v>0</v>
      </c>
      <c r="T74" s="69">
        <f>ROUND($I74*R74,4)</f>
        <v>0</v>
      </c>
      <c r="U74" s="72"/>
      <c r="V74" s="72"/>
      <c r="W74" s="72"/>
      <c r="X74" s="72"/>
      <c r="Y74" s="73"/>
    </row>
    <row r="75" spans="1:25" ht="13.5" thickBot="1" x14ac:dyDescent="0.3">
      <c r="R75" s="61" t="s">
        <v>104</v>
      </c>
      <c r="S75" s="62">
        <f>SUM(S74:S74)</f>
        <v>0</v>
      </c>
      <c r="T75" s="63">
        <f>SUM(T74:T74)</f>
        <v>0</v>
      </c>
    </row>
    <row r="77" spans="1:25" ht="13.5" thickBot="1" x14ac:dyDescent="0.3"/>
    <row r="78" spans="1:25" ht="13.5" thickBot="1" x14ac:dyDescent="0.3">
      <c r="A78" s="52" t="s">
        <v>63</v>
      </c>
      <c r="B78" s="57" t="s">
        <v>201</v>
      </c>
      <c r="C78" s="18" t="s">
        <v>567</v>
      </c>
      <c r="D78" s="18"/>
      <c r="E78" s="18"/>
      <c r="F78" s="18"/>
      <c r="G78" s="18"/>
      <c r="H78" s="18" t="s">
        <v>66</v>
      </c>
      <c r="I78" s="18"/>
      <c r="J78" s="8"/>
      <c r="K78" s="7"/>
      <c r="L78" s="18" t="s">
        <v>568</v>
      </c>
      <c r="M78" s="18"/>
      <c r="N78" s="18"/>
      <c r="O78" s="18"/>
      <c r="P78" s="18"/>
      <c r="Q78" s="18"/>
      <c r="R78" s="18"/>
      <c r="S78" s="18"/>
      <c r="T78" s="18"/>
      <c r="U78" s="18"/>
      <c r="V78" s="18"/>
      <c r="W78" s="18"/>
      <c r="X78" s="18"/>
      <c r="Y78" s="8"/>
    </row>
    <row r="79" spans="1:25" ht="51.75" thickBot="1" x14ac:dyDescent="0.3">
      <c r="A79" s="53" t="s">
        <v>68</v>
      </c>
      <c r="B79" s="19" t="s">
        <v>69</v>
      </c>
      <c r="C79" s="20" t="s">
        <v>70</v>
      </c>
      <c r="D79" s="20" t="s">
        <v>71</v>
      </c>
      <c r="E79" s="20" t="s">
        <v>72</v>
      </c>
      <c r="F79" s="20" t="s">
        <v>73</v>
      </c>
      <c r="G79" s="20" t="s">
        <v>74</v>
      </c>
      <c r="H79" s="20" t="s">
        <v>75</v>
      </c>
      <c r="I79" s="20" t="s">
        <v>76</v>
      </c>
      <c r="J79" s="21" t="s">
        <v>77</v>
      </c>
      <c r="K79" s="19" t="s">
        <v>78</v>
      </c>
      <c r="L79" s="20" t="s">
        <v>79</v>
      </c>
      <c r="M79" s="20" t="s">
        <v>80</v>
      </c>
      <c r="N79" s="20" t="s">
        <v>81</v>
      </c>
      <c r="O79" s="20" t="s">
        <v>82</v>
      </c>
      <c r="P79" s="20" t="s">
        <v>83</v>
      </c>
      <c r="Q79" s="20" t="s">
        <v>84</v>
      </c>
      <c r="R79" s="20" t="s">
        <v>85</v>
      </c>
      <c r="S79" s="20" t="s">
        <v>86</v>
      </c>
      <c r="T79" s="20" t="s">
        <v>87</v>
      </c>
      <c r="U79" s="20" t="s">
        <v>88</v>
      </c>
      <c r="V79" s="20" t="s">
        <v>89</v>
      </c>
      <c r="W79" s="20" t="s">
        <v>90</v>
      </c>
      <c r="X79" s="20" t="s">
        <v>91</v>
      </c>
      <c r="Y79" s="21" t="s">
        <v>92</v>
      </c>
    </row>
    <row r="80" spans="1:25" ht="38.25" x14ac:dyDescent="0.25">
      <c r="A80" s="54" t="s">
        <v>93</v>
      </c>
      <c r="B80" s="9">
        <v>1</v>
      </c>
      <c r="C80" s="22" t="s">
        <v>569</v>
      </c>
      <c r="D80" s="22" t="s">
        <v>570</v>
      </c>
      <c r="E80" s="22" t="s">
        <v>93</v>
      </c>
      <c r="F80" s="22" t="s">
        <v>93</v>
      </c>
      <c r="G80" s="22" t="s">
        <v>93</v>
      </c>
      <c r="H80" s="23" t="s">
        <v>571</v>
      </c>
      <c r="I80" s="24">
        <v>1550</v>
      </c>
      <c r="J80" s="58"/>
      <c r="K80" s="9">
        <v>1</v>
      </c>
      <c r="L80" s="25"/>
      <c r="M80" s="26"/>
      <c r="N80" s="27">
        <f>IF(M80&gt;0,ROUND(L80/M80,4),0)</f>
        <v>0</v>
      </c>
      <c r="O80" s="28"/>
      <c r="P80" s="29"/>
      <c r="Q80" s="27">
        <f>ROUND(ROUND(N80,4)*(1-O80),4)</f>
        <v>0</v>
      </c>
      <c r="R80" s="27">
        <f>ROUND(ROUND(Q80,4)*(1+P80),4)</f>
        <v>0</v>
      </c>
      <c r="S80" s="27">
        <f>ROUND($I80*Q80,4)</f>
        <v>0</v>
      </c>
      <c r="T80" s="27">
        <f>ROUND($I80*R80,4)</f>
        <v>0</v>
      </c>
      <c r="U80" s="30"/>
      <c r="V80" s="30"/>
      <c r="W80" s="30"/>
      <c r="X80" s="30"/>
      <c r="Y80" s="31"/>
    </row>
    <row r="81" spans="1:25" ht="25.5" x14ac:dyDescent="0.25">
      <c r="A81" s="55" t="s">
        <v>93</v>
      </c>
      <c r="B81" s="11">
        <v>2</v>
      </c>
      <c r="C81" s="32" t="s">
        <v>572</v>
      </c>
      <c r="D81" s="32" t="s">
        <v>573</v>
      </c>
      <c r="E81" s="32" t="s">
        <v>93</v>
      </c>
      <c r="F81" s="32" t="s">
        <v>93</v>
      </c>
      <c r="G81" s="32" t="s">
        <v>93</v>
      </c>
      <c r="H81" s="33" t="s">
        <v>98</v>
      </c>
      <c r="I81" s="34">
        <v>72</v>
      </c>
      <c r="J81" s="59"/>
      <c r="K81" s="11">
        <v>1</v>
      </c>
      <c r="L81" s="35"/>
      <c r="M81" s="36"/>
      <c r="N81" s="37">
        <f>IF(M81&gt;0,ROUND(L81/M81,4),0)</f>
        <v>0</v>
      </c>
      <c r="O81" s="38"/>
      <c r="P81" s="39"/>
      <c r="Q81" s="37">
        <f>ROUND(ROUND(N81,4)*(1-O81),4)</f>
        <v>0</v>
      </c>
      <c r="R81" s="37">
        <f>ROUND(ROUND(Q81,4)*(1+P81),4)</f>
        <v>0</v>
      </c>
      <c r="S81" s="37">
        <f>ROUND($I81*Q81,4)</f>
        <v>0</v>
      </c>
      <c r="T81" s="37">
        <f>ROUND($I81*R81,4)</f>
        <v>0</v>
      </c>
      <c r="U81" s="40"/>
      <c r="V81" s="40"/>
      <c r="W81" s="40"/>
      <c r="X81" s="40"/>
      <c r="Y81" s="41"/>
    </row>
    <row r="82" spans="1:25" ht="25.5" x14ac:dyDescent="0.25">
      <c r="A82" s="55" t="s">
        <v>93</v>
      </c>
      <c r="B82" s="11">
        <v>3</v>
      </c>
      <c r="C82" s="32" t="s">
        <v>574</v>
      </c>
      <c r="D82" s="32" t="s">
        <v>573</v>
      </c>
      <c r="E82" s="32" t="s">
        <v>93</v>
      </c>
      <c r="F82" s="32" t="s">
        <v>93</v>
      </c>
      <c r="G82" s="32" t="s">
        <v>93</v>
      </c>
      <c r="H82" s="33" t="s">
        <v>98</v>
      </c>
      <c r="I82" s="34">
        <v>90</v>
      </c>
      <c r="J82" s="59"/>
      <c r="K82" s="11">
        <v>1</v>
      </c>
      <c r="L82" s="35"/>
      <c r="M82" s="36"/>
      <c r="N82" s="37">
        <f>IF(M82&gt;0,ROUND(L82/M82,4),0)</f>
        <v>0</v>
      </c>
      <c r="O82" s="38"/>
      <c r="P82" s="39"/>
      <c r="Q82" s="37">
        <f>ROUND(ROUND(N82,4)*(1-O82),4)</f>
        <v>0</v>
      </c>
      <c r="R82" s="37">
        <f>ROUND(ROUND(Q82,4)*(1+P82),4)</f>
        <v>0</v>
      </c>
      <c r="S82" s="37">
        <f>ROUND($I82*Q82,4)</f>
        <v>0</v>
      </c>
      <c r="T82" s="37">
        <f>ROUND($I82*R82,4)</f>
        <v>0</v>
      </c>
      <c r="U82" s="40"/>
      <c r="V82" s="40"/>
      <c r="W82" s="40"/>
      <c r="X82" s="40"/>
      <c r="Y82" s="41"/>
    </row>
    <row r="83" spans="1:25" ht="26.25" thickBot="1" x14ac:dyDescent="0.3">
      <c r="A83" s="56" t="s">
        <v>93</v>
      </c>
      <c r="B83" s="13">
        <v>4</v>
      </c>
      <c r="C83" s="42" t="s">
        <v>575</v>
      </c>
      <c r="D83" s="42" t="s">
        <v>576</v>
      </c>
      <c r="E83" s="42" t="s">
        <v>93</v>
      </c>
      <c r="F83" s="42" t="s">
        <v>93</v>
      </c>
      <c r="G83" s="42" t="s">
        <v>93</v>
      </c>
      <c r="H83" s="43" t="s">
        <v>440</v>
      </c>
      <c r="I83" s="44">
        <v>13</v>
      </c>
      <c r="J83" s="60"/>
      <c r="K83" s="13">
        <v>1</v>
      </c>
      <c r="L83" s="45"/>
      <c r="M83" s="46"/>
      <c r="N83" s="47">
        <f>IF(M83&gt;0,ROUND(L83/M83,4),0)</f>
        <v>0</v>
      </c>
      <c r="O83" s="48"/>
      <c r="P83" s="49"/>
      <c r="Q83" s="47">
        <f>ROUND(ROUND(N83,4)*(1-O83),4)</f>
        <v>0</v>
      </c>
      <c r="R83" s="47">
        <f>ROUND(ROUND(Q83,4)*(1+P83),4)</f>
        <v>0</v>
      </c>
      <c r="S83" s="47">
        <f>ROUND($I83*Q83,4)</f>
        <v>0</v>
      </c>
      <c r="T83" s="47">
        <f>ROUND($I83*R83,4)</f>
        <v>0</v>
      </c>
      <c r="U83" s="50"/>
      <c r="V83" s="50"/>
      <c r="W83" s="50"/>
      <c r="X83" s="50"/>
      <c r="Y83" s="51"/>
    </row>
    <row r="84" spans="1:25" ht="13.5" thickBot="1" x14ac:dyDescent="0.3">
      <c r="R84" s="61" t="s">
        <v>104</v>
      </c>
      <c r="S84" s="62">
        <f>SUM(S80:S83)</f>
        <v>0</v>
      </c>
      <c r="T84" s="63">
        <f>SUM(T80:T83)</f>
        <v>0</v>
      </c>
    </row>
    <row r="86" spans="1:25" ht="13.5" thickBot="1" x14ac:dyDescent="0.3"/>
    <row r="87" spans="1:25" ht="13.5" thickBot="1" x14ac:dyDescent="0.3">
      <c r="A87" s="52" t="s">
        <v>63</v>
      </c>
      <c r="B87" s="57" t="s">
        <v>208</v>
      </c>
      <c r="C87" s="18" t="s">
        <v>577</v>
      </c>
      <c r="D87" s="18"/>
      <c r="E87" s="18"/>
      <c r="F87" s="18"/>
      <c r="G87" s="18"/>
      <c r="H87" s="18" t="s">
        <v>66</v>
      </c>
      <c r="I87" s="18"/>
      <c r="J87" s="8"/>
      <c r="K87" s="7"/>
      <c r="L87" s="18" t="s">
        <v>578</v>
      </c>
      <c r="M87" s="18"/>
      <c r="N87" s="18"/>
      <c r="O87" s="18"/>
      <c r="P87" s="18"/>
      <c r="Q87" s="18"/>
      <c r="R87" s="18"/>
      <c r="S87" s="18"/>
      <c r="T87" s="18"/>
      <c r="U87" s="18"/>
      <c r="V87" s="18"/>
      <c r="W87" s="18"/>
      <c r="X87" s="18"/>
      <c r="Y87" s="8"/>
    </row>
    <row r="88" spans="1:25" ht="51.75" thickBot="1" x14ac:dyDescent="0.3">
      <c r="A88" s="53" t="s">
        <v>68</v>
      </c>
      <c r="B88" s="19" t="s">
        <v>69</v>
      </c>
      <c r="C88" s="20" t="s">
        <v>70</v>
      </c>
      <c r="D88" s="20" t="s">
        <v>71</v>
      </c>
      <c r="E88" s="20" t="s">
        <v>72</v>
      </c>
      <c r="F88" s="20" t="s">
        <v>73</v>
      </c>
      <c r="G88" s="20" t="s">
        <v>74</v>
      </c>
      <c r="H88" s="20" t="s">
        <v>75</v>
      </c>
      <c r="I88" s="20" t="s">
        <v>76</v>
      </c>
      <c r="J88" s="21" t="s">
        <v>77</v>
      </c>
      <c r="K88" s="19" t="s">
        <v>78</v>
      </c>
      <c r="L88" s="20" t="s">
        <v>79</v>
      </c>
      <c r="M88" s="20" t="s">
        <v>80</v>
      </c>
      <c r="N88" s="20" t="s">
        <v>81</v>
      </c>
      <c r="O88" s="20" t="s">
        <v>82</v>
      </c>
      <c r="P88" s="20" t="s">
        <v>83</v>
      </c>
      <c r="Q88" s="20" t="s">
        <v>84</v>
      </c>
      <c r="R88" s="20" t="s">
        <v>85</v>
      </c>
      <c r="S88" s="20" t="s">
        <v>86</v>
      </c>
      <c r="T88" s="20" t="s">
        <v>87</v>
      </c>
      <c r="U88" s="20" t="s">
        <v>88</v>
      </c>
      <c r="V88" s="20" t="s">
        <v>89</v>
      </c>
      <c r="W88" s="20" t="s">
        <v>90</v>
      </c>
      <c r="X88" s="20" t="s">
        <v>91</v>
      </c>
      <c r="Y88" s="21" t="s">
        <v>92</v>
      </c>
    </row>
    <row r="89" spans="1:25" ht="39" thickBot="1" x14ac:dyDescent="0.3">
      <c r="A89" s="74" t="s">
        <v>93</v>
      </c>
      <c r="B89" s="75">
        <v>1</v>
      </c>
      <c r="C89" s="64" t="s">
        <v>579</v>
      </c>
      <c r="D89" s="64" t="s">
        <v>580</v>
      </c>
      <c r="E89" s="64" t="s">
        <v>93</v>
      </c>
      <c r="F89" s="64" t="s">
        <v>93</v>
      </c>
      <c r="G89" s="64" t="s">
        <v>93</v>
      </c>
      <c r="H89" s="65" t="s">
        <v>98</v>
      </c>
      <c r="I89" s="66">
        <v>1208</v>
      </c>
      <c r="J89" s="76"/>
      <c r="K89" s="75">
        <v>1</v>
      </c>
      <c r="L89" s="67"/>
      <c r="M89" s="68"/>
      <c r="N89" s="69">
        <f>IF(M89&gt;0,ROUND(L89/M89,4),0)</f>
        <v>0</v>
      </c>
      <c r="O89" s="70"/>
      <c r="P89" s="71"/>
      <c r="Q89" s="69">
        <f>ROUND(ROUND(N89,4)*(1-O89),4)</f>
        <v>0</v>
      </c>
      <c r="R89" s="69">
        <f>ROUND(ROUND(Q89,4)*(1+P89),4)</f>
        <v>0</v>
      </c>
      <c r="S89" s="69">
        <f>ROUND($I89*Q89,4)</f>
        <v>0</v>
      </c>
      <c r="T89" s="69">
        <f>ROUND($I89*R89,4)</f>
        <v>0</v>
      </c>
      <c r="U89" s="72"/>
      <c r="V89" s="72"/>
      <c r="W89" s="72"/>
      <c r="X89" s="72"/>
      <c r="Y89" s="73"/>
    </row>
    <row r="90" spans="1:25" ht="13.5" thickBot="1" x14ac:dyDescent="0.3">
      <c r="R90" s="61" t="s">
        <v>104</v>
      </c>
      <c r="S90" s="62">
        <f>SUM(S89:S89)</f>
        <v>0</v>
      </c>
      <c r="T90" s="63">
        <f>SUM(T89:T89)</f>
        <v>0</v>
      </c>
    </row>
    <row r="92" spans="1:25" ht="13.5" thickBot="1" x14ac:dyDescent="0.3"/>
    <row r="93" spans="1:25" ht="13.5" thickBot="1" x14ac:dyDescent="0.3">
      <c r="A93" s="52" t="s">
        <v>63</v>
      </c>
      <c r="B93" s="57" t="s">
        <v>219</v>
      </c>
      <c r="C93" s="18" t="s">
        <v>581</v>
      </c>
      <c r="D93" s="18"/>
      <c r="E93" s="18"/>
      <c r="F93" s="18"/>
      <c r="G93" s="18"/>
      <c r="H93" s="18" t="s">
        <v>66</v>
      </c>
      <c r="I93" s="18"/>
      <c r="J93" s="8"/>
      <c r="K93" s="7"/>
      <c r="L93" s="18" t="s">
        <v>582</v>
      </c>
      <c r="M93" s="18"/>
      <c r="N93" s="18"/>
      <c r="O93" s="18"/>
      <c r="P93" s="18"/>
      <c r="Q93" s="18"/>
      <c r="R93" s="18"/>
      <c r="S93" s="18"/>
      <c r="T93" s="18"/>
      <c r="U93" s="18"/>
      <c r="V93" s="18"/>
      <c r="W93" s="18"/>
      <c r="X93" s="18"/>
      <c r="Y93" s="8"/>
    </row>
    <row r="94" spans="1:25" ht="51.75" thickBot="1" x14ac:dyDescent="0.3">
      <c r="A94" s="53" t="s">
        <v>68</v>
      </c>
      <c r="B94" s="19" t="s">
        <v>69</v>
      </c>
      <c r="C94" s="20" t="s">
        <v>70</v>
      </c>
      <c r="D94" s="20" t="s">
        <v>71</v>
      </c>
      <c r="E94" s="20" t="s">
        <v>72</v>
      </c>
      <c r="F94" s="20" t="s">
        <v>73</v>
      </c>
      <c r="G94" s="20" t="s">
        <v>74</v>
      </c>
      <c r="H94" s="20" t="s">
        <v>75</v>
      </c>
      <c r="I94" s="20" t="s">
        <v>76</v>
      </c>
      <c r="J94" s="21" t="s">
        <v>77</v>
      </c>
      <c r="K94" s="19" t="s">
        <v>78</v>
      </c>
      <c r="L94" s="20" t="s">
        <v>79</v>
      </c>
      <c r="M94" s="20" t="s">
        <v>80</v>
      </c>
      <c r="N94" s="20" t="s">
        <v>81</v>
      </c>
      <c r="O94" s="20" t="s">
        <v>82</v>
      </c>
      <c r="P94" s="20" t="s">
        <v>83</v>
      </c>
      <c r="Q94" s="20" t="s">
        <v>84</v>
      </c>
      <c r="R94" s="20" t="s">
        <v>85</v>
      </c>
      <c r="S94" s="20" t="s">
        <v>86</v>
      </c>
      <c r="T94" s="20" t="s">
        <v>87</v>
      </c>
      <c r="U94" s="20" t="s">
        <v>88</v>
      </c>
      <c r="V94" s="20" t="s">
        <v>89</v>
      </c>
      <c r="W94" s="20" t="s">
        <v>90</v>
      </c>
      <c r="X94" s="20" t="s">
        <v>91</v>
      </c>
      <c r="Y94" s="21" t="s">
        <v>92</v>
      </c>
    </row>
    <row r="95" spans="1:25" ht="26.25" thickBot="1" x14ac:dyDescent="0.3">
      <c r="A95" s="74" t="s">
        <v>93</v>
      </c>
      <c r="B95" s="75">
        <v>1</v>
      </c>
      <c r="C95" s="64" t="s">
        <v>583</v>
      </c>
      <c r="D95" s="64" t="s">
        <v>584</v>
      </c>
      <c r="E95" s="64" t="s">
        <v>93</v>
      </c>
      <c r="F95" s="64" t="s">
        <v>93</v>
      </c>
      <c r="G95" s="64" t="s">
        <v>93</v>
      </c>
      <c r="H95" s="65" t="s">
        <v>332</v>
      </c>
      <c r="I95" s="66">
        <v>288</v>
      </c>
      <c r="J95" s="76"/>
      <c r="K95" s="75">
        <v>1</v>
      </c>
      <c r="L95" s="67"/>
      <c r="M95" s="68"/>
      <c r="N95" s="69">
        <f>IF(M95&gt;0,ROUND(L95/M95,4),0)</f>
        <v>0</v>
      </c>
      <c r="O95" s="70"/>
      <c r="P95" s="71"/>
      <c r="Q95" s="69">
        <f>ROUND(ROUND(N95,4)*(1-O95),4)</f>
        <v>0</v>
      </c>
      <c r="R95" s="69">
        <f>ROUND(ROUND(Q95,4)*(1+P95),4)</f>
        <v>0</v>
      </c>
      <c r="S95" s="69">
        <f>ROUND($I95*Q95,4)</f>
        <v>0</v>
      </c>
      <c r="T95" s="69">
        <f>ROUND($I95*R95,4)</f>
        <v>0</v>
      </c>
      <c r="U95" s="72"/>
      <c r="V95" s="72"/>
      <c r="W95" s="72"/>
      <c r="X95" s="72"/>
      <c r="Y95" s="73"/>
    </row>
    <row r="96" spans="1:25" ht="13.5" thickBot="1" x14ac:dyDescent="0.3">
      <c r="R96" s="61" t="s">
        <v>104</v>
      </c>
      <c r="S96" s="62">
        <f>SUM(S95:S95)</f>
        <v>0</v>
      </c>
      <c r="T96" s="63">
        <f>SUM(T95:T95)</f>
        <v>0</v>
      </c>
    </row>
    <row r="98" spans="1:25" ht="13.5" thickBot="1" x14ac:dyDescent="0.3"/>
    <row r="99" spans="1:25" ht="13.5" thickBot="1" x14ac:dyDescent="0.3">
      <c r="A99" s="52" t="s">
        <v>63</v>
      </c>
      <c r="B99" s="57" t="s">
        <v>225</v>
      </c>
      <c r="C99" s="18" t="s">
        <v>585</v>
      </c>
      <c r="D99" s="18"/>
      <c r="E99" s="18"/>
      <c r="F99" s="18"/>
      <c r="G99" s="18"/>
      <c r="H99" s="18" t="s">
        <v>66</v>
      </c>
      <c r="I99" s="18"/>
      <c r="J99" s="8"/>
      <c r="K99" s="7"/>
      <c r="L99" s="18" t="s">
        <v>586</v>
      </c>
      <c r="M99" s="18"/>
      <c r="N99" s="18"/>
      <c r="O99" s="18"/>
      <c r="P99" s="18"/>
      <c r="Q99" s="18"/>
      <c r="R99" s="18"/>
      <c r="S99" s="18"/>
      <c r="T99" s="18"/>
      <c r="U99" s="18"/>
      <c r="V99" s="18"/>
      <c r="W99" s="18"/>
      <c r="X99" s="18"/>
      <c r="Y99" s="8"/>
    </row>
    <row r="100" spans="1:25" ht="51.75" thickBot="1" x14ac:dyDescent="0.3">
      <c r="A100" s="53" t="s">
        <v>68</v>
      </c>
      <c r="B100" s="19" t="s">
        <v>69</v>
      </c>
      <c r="C100" s="20" t="s">
        <v>70</v>
      </c>
      <c r="D100" s="20" t="s">
        <v>71</v>
      </c>
      <c r="E100" s="20" t="s">
        <v>72</v>
      </c>
      <c r="F100" s="20" t="s">
        <v>73</v>
      </c>
      <c r="G100" s="20" t="s">
        <v>74</v>
      </c>
      <c r="H100" s="20" t="s">
        <v>75</v>
      </c>
      <c r="I100" s="20" t="s">
        <v>76</v>
      </c>
      <c r="J100" s="21" t="s">
        <v>77</v>
      </c>
      <c r="K100" s="19" t="s">
        <v>78</v>
      </c>
      <c r="L100" s="20" t="s">
        <v>79</v>
      </c>
      <c r="M100" s="20" t="s">
        <v>80</v>
      </c>
      <c r="N100" s="20" t="s">
        <v>81</v>
      </c>
      <c r="O100" s="20" t="s">
        <v>82</v>
      </c>
      <c r="P100" s="20" t="s">
        <v>83</v>
      </c>
      <c r="Q100" s="20" t="s">
        <v>84</v>
      </c>
      <c r="R100" s="20" t="s">
        <v>85</v>
      </c>
      <c r="S100" s="20" t="s">
        <v>86</v>
      </c>
      <c r="T100" s="20" t="s">
        <v>87</v>
      </c>
      <c r="U100" s="20" t="s">
        <v>88</v>
      </c>
      <c r="V100" s="20" t="s">
        <v>89</v>
      </c>
      <c r="W100" s="20" t="s">
        <v>90</v>
      </c>
      <c r="X100" s="20" t="s">
        <v>91</v>
      </c>
      <c r="Y100" s="21" t="s">
        <v>92</v>
      </c>
    </row>
    <row r="101" spans="1:25" ht="39" thickBot="1" x14ac:dyDescent="0.3">
      <c r="A101" s="74" t="s">
        <v>93</v>
      </c>
      <c r="B101" s="75">
        <v>1</v>
      </c>
      <c r="C101" s="64" t="s">
        <v>587</v>
      </c>
      <c r="D101" s="64" t="s">
        <v>588</v>
      </c>
      <c r="E101" s="64" t="s">
        <v>258</v>
      </c>
      <c r="F101" s="64" t="s">
        <v>93</v>
      </c>
      <c r="G101" s="64" t="s">
        <v>93</v>
      </c>
      <c r="H101" s="65" t="s">
        <v>98</v>
      </c>
      <c r="I101" s="66">
        <v>19</v>
      </c>
      <c r="J101" s="76"/>
      <c r="K101" s="75">
        <v>1</v>
      </c>
      <c r="L101" s="67"/>
      <c r="M101" s="68"/>
      <c r="N101" s="69">
        <f>IF(M101&gt;0,ROUND(L101/M101,4),0)</f>
        <v>0</v>
      </c>
      <c r="O101" s="70"/>
      <c r="P101" s="71"/>
      <c r="Q101" s="69">
        <f>ROUND(ROUND(N101,4)*(1-O101),4)</f>
        <v>0</v>
      </c>
      <c r="R101" s="69">
        <f>ROUND(ROUND(Q101,4)*(1+P101),4)</f>
        <v>0</v>
      </c>
      <c r="S101" s="69">
        <f>ROUND($I101*Q101,4)</f>
        <v>0</v>
      </c>
      <c r="T101" s="69">
        <f>ROUND($I101*R101,4)</f>
        <v>0</v>
      </c>
      <c r="U101" s="72"/>
      <c r="V101" s="72"/>
      <c r="W101" s="72"/>
      <c r="X101" s="72"/>
      <c r="Y101" s="73"/>
    </row>
    <row r="102" spans="1:25" ht="13.5" thickBot="1" x14ac:dyDescent="0.3">
      <c r="R102" s="61" t="s">
        <v>104</v>
      </c>
      <c r="S102" s="62">
        <f>SUM(S101:S101)</f>
        <v>0</v>
      </c>
      <c r="T102" s="63">
        <f>SUM(T101:T101)</f>
        <v>0</v>
      </c>
    </row>
    <row r="104" spans="1:25" ht="13.5" thickBot="1" x14ac:dyDescent="0.3"/>
    <row r="105" spans="1:25" ht="13.5" thickBot="1" x14ac:dyDescent="0.3">
      <c r="A105" s="52" t="s">
        <v>63</v>
      </c>
      <c r="B105" s="57" t="s">
        <v>232</v>
      </c>
      <c r="C105" s="18" t="s">
        <v>589</v>
      </c>
      <c r="D105" s="18"/>
      <c r="E105" s="18"/>
      <c r="F105" s="18"/>
      <c r="G105" s="18"/>
      <c r="H105" s="18" t="s">
        <v>66</v>
      </c>
      <c r="I105" s="18"/>
      <c r="J105" s="8"/>
      <c r="K105" s="7"/>
      <c r="L105" s="18" t="s">
        <v>590</v>
      </c>
      <c r="M105" s="18"/>
      <c r="N105" s="18"/>
      <c r="O105" s="18"/>
      <c r="P105" s="18"/>
      <c r="Q105" s="18"/>
      <c r="R105" s="18"/>
      <c r="S105" s="18"/>
      <c r="T105" s="18"/>
      <c r="U105" s="18"/>
      <c r="V105" s="18"/>
      <c r="W105" s="18"/>
      <c r="X105" s="18"/>
      <c r="Y105" s="8"/>
    </row>
    <row r="106" spans="1:25" ht="51.75" thickBot="1" x14ac:dyDescent="0.3">
      <c r="A106" s="53" t="s">
        <v>68</v>
      </c>
      <c r="B106" s="19" t="s">
        <v>69</v>
      </c>
      <c r="C106" s="20" t="s">
        <v>70</v>
      </c>
      <c r="D106" s="20" t="s">
        <v>71</v>
      </c>
      <c r="E106" s="20" t="s">
        <v>72</v>
      </c>
      <c r="F106" s="20" t="s">
        <v>73</v>
      </c>
      <c r="G106" s="20" t="s">
        <v>74</v>
      </c>
      <c r="H106" s="20" t="s">
        <v>75</v>
      </c>
      <c r="I106" s="20" t="s">
        <v>76</v>
      </c>
      <c r="J106" s="21" t="s">
        <v>77</v>
      </c>
      <c r="K106" s="19" t="s">
        <v>78</v>
      </c>
      <c r="L106" s="20" t="s">
        <v>79</v>
      </c>
      <c r="M106" s="20" t="s">
        <v>80</v>
      </c>
      <c r="N106" s="20" t="s">
        <v>81</v>
      </c>
      <c r="O106" s="20" t="s">
        <v>82</v>
      </c>
      <c r="P106" s="20" t="s">
        <v>83</v>
      </c>
      <c r="Q106" s="20" t="s">
        <v>84</v>
      </c>
      <c r="R106" s="20" t="s">
        <v>85</v>
      </c>
      <c r="S106" s="20" t="s">
        <v>86</v>
      </c>
      <c r="T106" s="20" t="s">
        <v>87</v>
      </c>
      <c r="U106" s="20" t="s">
        <v>88</v>
      </c>
      <c r="V106" s="20" t="s">
        <v>89</v>
      </c>
      <c r="W106" s="20" t="s">
        <v>90</v>
      </c>
      <c r="X106" s="20" t="s">
        <v>91</v>
      </c>
      <c r="Y106" s="21" t="s">
        <v>92</v>
      </c>
    </row>
    <row r="107" spans="1:25" ht="51" x14ac:dyDescent="0.25">
      <c r="A107" s="54" t="s">
        <v>93</v>
      </c>
      <c r="B107" s="9">
        <v>1</v>
      </c>
      <c r="C107" s="22" t="s">
        <v>591</v>
      </c>
      <c r="D107" s="22" t="s">
        <v>592</v>
      </c>
      <c r="E107" s="22" t="s">
        <v>593</v>
      </c>
      <c r="F107" s="22" t="s">
        <v>93</v>
      </c>
      <c r="G107" s="22" t="s">
        <v>93</v>
      </c>
      <c r="H107" s="23" t="s">
        <v>98</v>
      </c>
      <c r="I107" s="24">
        <v>134</v>
      </c>
      <c r="J107" s="58"/>
      <c r="K107" s="9">
        <v>1</v>
      </c>
      <c r="L107" s="25"/>
      <c r="M107" s="26"/>
      <c r="N107" s="27">
        <f>IF(M107&gt;0,ROUND(L107/M107,4),0)</f>
        <v>0</v>
      </c>
      <c r="O107" s="28"/>
      <c r="P107" s="29"/>
      <c r="Q107" s="27">
        <f>ROUND(ROUND(N107,4)*(1-O107),4)</f>
        <v>0</v>
      </c>
      <c r="R107" s="27">
        <f>ROUND(ROUND(Q107,4)*(1+P107),4)</f>
        <v>0</v>
      </c>
      <c r="S107" s="27">
        <f>ROUND($I107*Q107,4)</f>
        <v>0</v>
      </c>
      <c r="T107" s="27">
        <f>ROUND($I107*R107,4)</f>
        <v>0</v>
      </c>
      <c r="U107" s="30"/>
      <c r="V107" s="30"/>
      <c r="W107" s="30"/>
      <c r="X107" s="30"/>
      <c r="Y107" s="31"/>
    </row>
    <row r="108" spans="1:25" ht="51" x14ac:dyDescent="0.25">
      <c r="A108" s="55" t="s">
        <v>93</v>
      </c>
      <c r="B108" s="11">
        <v>2</v>
      </c>
      <c r="C108" s="32" t="s">
        <v>594</v>
      </c>
      <c r="D108" s="32" t="s">
        <v>592</v>
      </c>
      <c r="E108" s="32" t="s">
        <v>593</v>
      </c>
      <c r="F108" s="32" t="s">
        <v>93</v>
      </c>
      <c r="G108" s="32" t="s">
        <v>93</v>
      </c>
      <c r="H108" s="33" t="s">
        <v>98</v>
      </c>
      <c r="I108" s="34">
        <v>21</v>
      </c>
      <c r="J108" s="59"/>
      <c r="K108" s="11">
        <v>1</v>
      </c>
      <c r="L108" s="35"/>
      <c r="M108" s="36"/>
      <c r="N108" s="37">
        <f>IF(M108&gt;0,ROUND(L108/M108,4),0)</f>
        <v>0</v>
      </c>
      <c r="O108" s="38"/>
      <c r="P108" s="39"/>
      <c r="Q108" s="37">
        <f>ROUND(ROUND(N108,4)*(1-O108),4)</f>
        <v>0</v>
      </c>
      <c r="R108" s="37">
        <f>ROUND(ROUND(Q108,4)*(1+P108),4)</f>
        <v>0</v>
      </c>
      <c r="S108" s="37">
        <f>ROUND($I108*Q108,4)</f>
        <v>0</v>
      </c>
      <c r="T108" s="37">
        <f>ROUND($I108*R108,4)</f>
        <v>0</v>
      </c>
      <c r="U108" s="40"/>
      <c r="V108" s="40"/>
      <c r="W108" s="40"/>
      <c r="X108" s="40"/>
      <c r="Y108" s="41"/>
    </row>
    <row r="109" spans="1:25" ht="51.75" thickBot="1" x14ac:dyDescent="0.3">
      <c r="A109" s="56" t="s">
        <v>93</v>
      </c>
      <c r="B109" s="13">
        <v>3</v>
      </c>
      <c r="C109" s="42" t="s">
        <v>595</v>
      </c>
      <c r="D109" s="42" t="s">
        <v>592</v>
      </c>
      <c r="E109" s="42" t="s">
        <v>593</v>
      </c>
      <c r="F109" s="42" t="s">
        <v>93</v>
      </c>
      <c r="G109" s="42" t="s">
        <v>93</v>
      </c>
      <c r="H109" s="43" t="s">
        <v>98</v>
      </c>
      <c r="I109" s="44">
        <v>69</v>
      </c>
      <c r="J109" s="60"/>
      <c r="K109" s="13">
        <v>1</v>
      </c>
      <c r="L109" s="45"/>
      <c r="M109" s="46"/>
      <c r="N109" s="47">
        <f>IF(M109&gt;0,ROUND(L109/M109,4),0)</f>
        <v>0</v>
      </c>
      <c r="O109" s="48"/>
      <c r="P109" s="49"/>
      <c r="Q109" s="47">
        <f>ROUND(ROUND(N109,4)*(1-O109),4)</f>
        <v>0</v>
      </c>
      <c r="R109" s="47">
        <f>ROUND(ROUND(Q109,4)*(1+P109),4)</f>
        <v>0</v>
      </c>
      <c r="S109" s="47">
        <f>ROUND($I109*Q109,4)</f>
        <v>0</v>
      </c>
      <c r="T109" s="47">
        <f>ROUND($I109*R109,4)</f>
        <v>0</v>
      </c>
      <c r="U109" s="50"/>
      <c r="V109" s="50"/>
      <c r="W109" s="50"/>
      <c r="X109" s="50"/>
      <c r="Y109" s="51"/>
    </row>
    <row r="110" spans="1:25" ht="13.5" thickBot="1" x14ac:dyDescent="0.3">
      <c r="R110" s="61" t="s">
        <v>104</v>
      </c>
      <c r="S110" s="62">
        <f>SUM(S107:S109)</f>
        <v>0</v>
      </c>
      <c r="T110" s="63">
        <f>SUM(T107:T109)</f>
        <v>0</v>
      </c>
    </row>
    <row r="112" spans="1:25" ht="13.5" thickBot="1" x14ac:dyDescent="0.3"/>
    <row r="113" spans="1:25" ht="13.5" thickBot="1" x14ac:dyDescent="0.3">
      <c r="A113" s="52" t="s">
        <v>63</v>
      </c>
      <c r="B113" s="57" t="s">
        <v>242</v>
      </c>
      <c r="C113" s="18" t="s">
        <v>596</v>
      </c>
      <c r="D113" s="18"/>
      <c r="E113" s="18"/>
      <c r="F113" s="18"/>
      <c r="G113" s="18"/>
      <c r="H113" s="18" t="s">
        <v>66</v>
      </c>
      <c r="I113" s="18"/>
      <c r="J113" s="8"/>
      <c r="K113" s="7"/>
      <c r="L113" s="18" t="s">
        <v>597</v>
      </c>
      <c r="M113" s="18"/>
      <c r="N113" s="18"/>
      <c r="O113" s="18"/>
      <c r="P113" s="18"/>
      <c r="Q113" s="18"/>
      <c r="R113" s="18"/>
      <c r="S113" s="18"/>
      <c r="T113" s="18"/>
      <c r="U113" s="18"/>
      <c r="V113" s="18"/>
      <c r="W113" s="18"/>
      <c r="X113" s="18"/>
      <c r="Y113" s="8"/>
    </row>
    <row r="114" spans="1:25" ht="51.75" thickBot="1" x14ac:dyDescent="0.3">
      <c r="A114" s="53" t="s">
        <v>68</v>
      </c>
      <c r="B114" s="19" t="s">
        <v>69</v>
      </c>
      <c r="C114" s="20" t="s">
        <v>70</v>
      </c>
      <c r="D114" s="20" t="s">
        <v>71</v>
      </c>
      <c r="E114" s="20" t="s">
        <v>72</v>
      </c>
      <c r="F114" s="20" t="s">
        <v>73</v>
      </c>
      <c r="G114" s="20" t="s">
        <v>74</v>
      </c>
      <c r="H114" s="20" t="s">
        <v>75</v>
      </c>
      <c r="I114" s="20" t="s">
        <v>76</v>
      </c>
      <c r="J114" s="21" t="s">
        <v>77</v>
      </c>
      <c r="K114" s="19" t="s">
        <v>78</v>
      </c>
      <c r="L114" s="20" t="s">
        <v>79</v>
      </c>
      <c r="M114" s="20" t="s">
        <v>80</v>
      </c>
      <c r="N114" s="20" t="s">
        <v>81</v>
      </c>
      <c r="O114" s="20" t="s">
        <v>82</v>
      </c>
      <c r="P114" s="20" t="s">
        <v>83</v>
      </c>
      <c r="Q114" s="20" t="s">
        <v>84</v>
      </c>
      <c r="R114" s="20" t="s">
        <v>85</v>
      </c>
      <c r="S114" s="20" t="s">
        <v>86</v>
      </c>
      <c r="T114" s="20" t="s">
        <v>87</v>
      </c>
      <c r="U114" s="20" t="s">
        <v>88</v>
      </c>
      <c r="V114" s="20" t="s">
        <v>89</v>
      </c>
      <c r="W114" s="20" t="s">
        <v>90</v>
      </c>
      <c r="X114" s="20" t="s">
        <v>91</v>
      </c>
      <c r="Y114" s="21" t="s">
        <v>92</v>
      </c>
    </row>
    <row r="115" spans="1:25" x14ac:dyDescent="0.25">
      <c r="A115" s="54" t="s">
        <v>93</v>
      </c>
      <c r="B115" s="9">
        <v>1</v>
      </c>
      <c r="C115" s="22" t="s">
        <v>598</v>
      </c>
      <c r="D115" s="22" t="s">
        <v>599</v>
      </c>
      <c r="E115" s="22" t="s">
        <v>93</v>
      </c>
      <c r="F115" s="22" t="s">
        <v>93</v>
      </c>
      <c r="G115" s="22" t="s">
        <v>93</v>
      </c>
      <c r="H115" s="23" t="s">
        <v>600</v>
      </c>
      <c r="I115" s="24">
        <v>300</v>
      </c>
      <c r="J115" s="58"/>
      <c r="K115" s="9">
        <v>1</v>
      </c>
      <c r="L115" s="25"/>
      <c r="M115" s="26"/>
      <c r="N115" s="27">
        <f>IF(M115&gt;0,ROUND(L115/M115,4),0)</f>
        <v>0</v>
      </c>
      <c r="O115" s="28"/>
      <c r="P115" s="29"/>
      <c r="Q115" s="27">
        <f>ROUND(ROUND(N115,4)*(1-O115),4)</f>
        <v>0</v>
      </c>
      <c r="R115" s="27">
        <f>ROUND(ROUND(Q115,4)*(1+P115),4)</f>
        <v>0</v>
      </c>
      <c r="S115" s="27">
        <f>ROUND($I115*Q115,4)</f>
        <v>0</v>
      </c>
      <c r="T115" s="27">
        <f>ROUND($I115*R115,4)</f>
        <v>0</v>
      </c>
      <c r="U115" s="30"/>
      <c r="V115" s="30"/>
      <c r="W115" s="30"/>
      <c r="X115" s="30"/>
      <c r="Y115" s="31"/>
    </row>
    <row r="116" spans="1:25" x14ac:dyDescent="0.25">
      <c r="A116" s="55" t="s">
        <v>93</v>
      </c>
      <c r="B116" s="11">
        <v>2</v>
      </c>
      <c r="C116" s="32" t="s">
        <v>601</v>
      </c>
      <c r="D116" s="32" t="s">
        <v>599</v>
      </c>
      <c r="E116" s="32" t="s">
        <v>93</v>
      </c>
      <c r="F116" s="32" t="s">
        <v>93</v>
      </c>
      <c r="G116" s="32" t="s">
        <v>93</v>
      </c>
      <c r="H116" s="33" t="s">
        <v>600</v>
      </c>
      <c r="I116" s="34">
        <v>350</v>
      </c>
      <c r="J116" s="59"/>
      <c r="K116" s="11">
        <v>1</v>
      </c>
      <c r="L116" s="35"/>
      <c r="M116" s="36"/>
      <c r="N116" s="37">
        <f>IF(M116&gt;0,ROUND(L116/M116,4),0)</f>
        <v>0</v>
      </c>
      <c r="O116" s="38"/>
      <c r="P116" s="39"/>
      <c r="Q116" s="37">
        <f>ROUND(ROUND(N116,4)*(1-O116),4)</f>
        <v>0</v>
      </c>
      <c r="R116" s="37">
        <f>ROUND(ROUND(Q116,4)*(1+P116),4)</f>
        <v>0</v>
      </c>
      <c r="S116" s="37">
        <f>ROUND($I116*Q116,4)</f>
        <v>0</v>
      </c>
      <c r="T116" s="37">
        <f>ROUND($I116*R116,4)</f>
        <v>0</v>
      </c>
      <c r="U116" s="40"/>
      <c r="V116" s="40"/>
      <c r="W116" s="40"/>
      <c r="X116" s="40"/>
      <c r="Y116" s="41"/>
    </row>
    <row r="117" spans="1:25" x14ac:dyDescent="0.25">
      <c r="A117" s="55" t="s">
        <v>93</v>
      </c>
      <c r="B117" s="11">
        <v>3</v>
      </c>
      <c r="C117" s="32" t="s">
        <v>602</v>
      </c>
      <c r="D117" s="32" t="s">
        <v>599</v>
      </c>
      <c r="E117" s="32" t="s">
        <v>93</v>
      </c>
      <c r="F117" s="32" t="s">
        <v>93</v>
      </c>
      <c r="G117" s="32" t="s">
        <v>93</v>
      </c>
      <c r="H117" s="33" t="s">
        <v>600</v>
      </c>
      <c r="I117" s="34">
        <v>300</v>
      </c>
      <c r="J117" s="59"/>
      <c r="K117" s="11">
        <v>1</v>
      </c>
      <c r="L117" s="35"/>
      <c r="M117" s="36"/>
      <c r="N117" s="37">
        <f>IF(M117&gt;0,ROUND(L117/M117,4),0)</f>
        <v>0</v>
      </c>
      <c r="O117" s="38"/>
      <c r="P117" s="39"/>
      <c r="Q117" s="37">
        <f>ROUND(ROUND(N117,4)*(1-O117),4)</f>
        <v>0</v>
      </c>
      <c r="R117" s="37">
        <f>ROUND(ROUND(Q117,4)*(1+P117),4)</f>
        <v>0</v>
      </c>
      <c r="S117" s="37">
        <f>ROUND($I117*Q117,4)</f>
        <v>0</v>
      </c>
      <c r="T117" s="37">
        <f>ROUND($I117*R117,4)</f>
        <v>0</v>
      </c>
      <c r="U117" s="40"/>
      <c r="V117" s="40"/>
      <c r="W117" s="40"/>
      <c r="X117" s="40"/>
      <c r="Y117" s="41"/>
    </row>
    <row r="118" spans="1:25" x14ac:dyDescent="0.25">
      <c r="A118" s="55" t="s">
        <v>93</v>
      </c>
      <c r="B118" s="11">
        <v>4</v>
      </c>
      <c r="C118" s="32" t="s">
        <v>603</v>
      </c>
      <c r="D118" s="32" t="s">
        <v>599</v>
      </c>
      <c r="E118" s="32" t="s">
        <v>93</v>
      </c>
      <c r="F118" s="32" t="s">
        <v>93</v>
      </c>
      <c r="G118" s="32" t="s">
        <v>93</v>
      </c>
      <c r="H118" s="33" t="s">
        <v>600</v>
      </c>
      <c r="I118" s="34">
        <v>50</v>
      </c>
      <c r="J118" s="59"/>
      <c r="K118" s="11">
        <v>1</v>
      </c>
      <c r="L118" s="35"/>
      <c r="M118" s="36"/>
      <c r="N118" s="37">
        <f>IF(M118&gt;0,ROUND(L118/M118,4),0)</f>
        <v>0</v>
      </c>
      <c r="O118" s="38"/>
      <c r="P118" s="39"/>
      <c r="Q118" s="37">
        <f>ROUND(ROUND(N118,4)*(1-O118),4)</f>
        <v>0</v>
      </c>
      <c r="R118" s="37">
        <f>ROUND(ROUND(Q118,4)*(1+P118),4)</f>
        <v>0</v>
      </c>
      <c r="S118" s="37">
        <f>ROUND($I118*Q118,4)</f>
        <v>0</v>
      </c>
      <c r="T118" s="37">
        <f>ROUND($I118*R118,4)</f>
        <v>0</v>
      </c>
      <c r="U118" s="40"/>
      <c r="V118" s="40"/>
      <c r="W118" s="40"/>
      <c r="X118" s="40"/>
      <c r="Y118" s="41"/>
    </row>
    <row r="119" spans="1:25" x14ac:dyDescent="0.25">
      <c r="A119" s="55" t="s">
        <v>93</v>
      </c>
      <c r="B119" s="11">
        <v>5</v>
      </c>
      <c r="C119" s="32" t="s">
        <v>604</v>
      </c>
      <c r="D119" s="32" t="s">
        <v>599</v>
      </c>
      <c r="E119" s="32" t="s">
        <v>93</v>
      </c>
      <c r="F119" s="32" t="s">
        <v>93</v>
      </c>
      <c r="G119" s="32" t="s">
        <v>93</v>
      </c>
      <c r="H119" s="33" t="s">
        <v>600</v>
      </c>
      <c r="I119" s="34">
        <v>150</v>
      </c>
      <c r="J119" s="59"/>
      <c r="K119" s="11">
        <v>1</v>
      </c>
      <c r="L119" s="35"/>
      <c r="M119" s="36"/>
      <c r="N119" s="37">
        <f>IF(M119&gt;0,ROUND(L119/M119,4),0)</f>
        <v>0</v>
      </c>
      <c r="O119" s="38"/>
      <c r="P119" s="39"/>
      <c r="Q119" s="37">
        <f>ROUND(ROUND(N119,4)*(1-O119),4)</f>
        <v>0</v>
      </c>
      <c r="R119" s="37">
        <f>ROUND(ROUND(Q119,4)*(1+P119),4)</f>
        <v>0</v>
      </c>
      <c r="S119" s="37">
        <f>ROUND($I119*Q119,4)</f>
        <v>0</v>
      </c>
      <c r="T119" s="37">
        <f>ROUND($I119*R119,4)</f>
        <v>0</v>
      </c>
      <c r="U119" s="40"/>
      <c r="V119" s="40"/>
      <c r="W119" s="40"/>
      <c r="X119" s="40"/>
      <c r="Y119" s="41"/>
    </row>
    <row r="120" spans="1:25" ht="13.5" thickBot="1" x14ac:dyDescent="0.3">
      <c r="A120" s="56" t="s">
        <v>93</v>
      </c>
      <c r="B120" s="13">
        <v>6</v>
      </c>
      <c r="C120" s="42" t="s">
        <v>605</v>
      </c>
      <c r="D120" s="42" t="s">
        <v>599</v>
      </c>
      <c r="E120" s="42" t="s">
        <v>93</v>
      </c>
      <c r="F120" s="42" t="s">
        <v>93</v>
      </c>
      <c r="G120" s="42" t="s">
        <v>93</v>
      </c>
      <c r="H120" s="43" t="s">
        <v>600</v>
      </c>
      <c r="I120" s="44">
        <v>50</v>
      </c>
      <c r="J120" s="60"/>
      <c r="K120" s="13">
        <v>1</v>
      </c>
      <c r="L120" s="45"/>
      <c r="M120" s="46"/>
      <c r="N120" s="47">
        <f>IF(M120&gt;0,ROUND(L120/M120,4),0)</f>
        <v>0</v>
      </c>
      <c r="O120" s="48"/>
      <c r="P120" s="49"/>
      <c r="Q120" s="47">
        <f>ROUND(ROUND(N120,4)*(1-O120),4)</f>
        <v>0</v>
      </c>
      <c r="R120" s="47">
        <f>ROUND(ROUND(Q120,4)*(1+P120),4)</f>
        <v>0</v>
      </c>
      <c r="S120" s="47">
        <f>ROUND($I120*Q120,4)</f>
        <v>0</v>
      </c>
      <c r="T120" s="47">
        <f>ROUND($I120*R120,4)</f>
        <v>0</v>
      </c>
      <c r="U120" s="50"/>
      <c r="V120" s="50"/>
      <c r="W120" s="50"/>
      <c r="X120" s="50"/>
      <c r="Y120" s="51"/>
    </row>
    <row r="121" spans="1:25" ht="13.5" thickBot="1" x14ac:dyDescent="0.3">
      <c r="R121" s="61" t="s">
        <v>104</v>
      </c>
      <c r="S121" s="62">
        <f>SUM(S115:S120)</f>
        <v>0</v>
      </c>
      <c r="T121" s="63">
        <f>SUM(T115:T120)</f>
        <v>0</v>
      </c>
    </row>
    <row r="123" spans="1:25" ht="13.5" thickBot="1" x14ac:dyDescent="0.3"/>
    <row r="124" spans="1:25" ht="13.5" thickBot="1" x14ac:dyDescent="0.3">
      <c r="A124" s="52" t="s">
        <v>63</v>
      </c>
      <c r="B124" s="57" t="s">
        <v>253</v>
      </c>
      <c r="C124" s="18" t="s">
        <v>606</v>
      </c>
      <c r="D124" s="18"/>
      <c r="E124" s="18"/>
      <c r="F124" s="18"/>
      <c r="G124" s="18"/>
      <c r="H124" s="18" t="s">
        <v>66</v>
      </c>
      <c r="I124" s="18"/>
      <c r="J124" s="8"/>
      <c r="K124" s="7"/>
      <c r="L124" s="18" t="s">
        <v>607</v>
      </c>
      <c r="M124" s="18"/>
      <c r="N124" s="18"/>
      <c r="O124" s="18"/>
      <c r="P124" s="18"/>
      <c r="Q124" s="18"/>
      <c r="R124" s="18"/>
      <c r="S124" s="18"/>
      <c r="T124" s="18"/>
      <c r="U124" s="18"/>
      <c r="V124" s="18"/>
      <c r="W124" s="18"/>
      <c r="X124" s="18"/>
      <c r="Y124" s="8"/>
    </row>
    <row r="125" spans="1:25" ht="51.75" thickBot="1" x14ac:dyDescent="0.3">
      <c r="A125" s="53" t="s">
        <v>68</v>
      </c>
      <c r="B125" s="19" t="s">
        <v>69</v>
      </c>
      <c r="C125" s="20" t="s">
        <v>70</v>
      </c>
      <c r="D125" s="20" t="s">
        <v>71</v>
      </c>
      <c r="E125" s="20" t="s">
        <v>72</v>
      </c>
      <c r="F125" s="20" t="s">
        <v>73</v>
      </c>
      <c r="G125" s="20" t="s">
        <v>74</v>
      </c>
      <c r="H125" s="20" t="s">
        <v>75</v>
      </c>
      <c r="I125" s="20" t="s">
        <v>76</v>
      </c>
      <c r="J125" s="21" t="s">
        <v>77</v>
      </c>
      <c r="K125" s="19" t="s">
        <v>78</v>
      </c>
      <c r="L125" s="20" t="s">
        <v>79</v>
      </c>
      <c r="M125" s="20" t="s">
        <v>80</v>
      </c>
      <c r="N125" s="20" t="s">
        <v>81</v>
      </c>
      <c r="O125" s="20" t="s">
        <v>82</v>
      </c>
      <c r="P125" s="20" t="s">
        <v>83</v>
      </c>
      <c r="Q125" s="20" t="s">
        <v>84</v>
      </c>
      <c r="R125" s="20" t="s">
        <v>85</v>
      </c>
      <c r="S125" s="20" t="s">
        <v>86</v>
      </c>
      <c r="T125" s="20" t="s">
        <v>87</v>
      </c>
      <c r="U125" s="20" t="s">
        <v>88</v>
      </c>
      <c r="V125" s="20" t="s">
        <v>89</v>
      </c>
      <c r="W125" s="20" t="s">
        <v>90</v>
      </c>
      <c r="X125" s="20" t="s">
        <v>91</v>
      </c>
      <c r="Y125" s="21" t="s">
        <v>92</v>
      </c>
    </row>
    <row r="126" spans="1:25" x14ac:dyDescent="0.25">
      <c r="A126" s="54" t="s">
        <v>93</v>
      </c>
      <c r="B126" s="9">
        <v>1</v>
      </c>
      <c r="C126" s="22" t="s">
        <v>608</v>
      </c>
      <c r="D126" s="22" t="s">
        <v>609</v>
      </c>
      <c r="E126" s="22" t="s">
        <v>593</v>
      </c>
      <c r="F126" s="22" t="s">
        <v>93</v>
      </c>
      <c r="G126" s="22" t="s">
        <v>93</v>
      </c>
      <c r="H126" s="23" t="s">
        <v>98</v>
      </c>
      <c r="I126" s="24">
        <v>150</v>
      </c>
      <c r="J126" s="58"/>
      <c r="K126" s="9">
        <v>1</v>
      </c>
      <c r="L126" s="25"/>
      <c r="M126" s="26"/>
      <c r="N126" s="27">
        <f>IF(M126&gt;0,ROUND(L126/M126,4),0)</f>
        <v>0</v>
      </c>
      <c r="O126" s="28"/>
      <c r="P126" s="29"/>
      <c r="Q126" s="27">
        <f>ROUND(ROUND(N126,4)*(1-O126),4)</f>
        <v>0</v>
      </c>
      <c r="R126" s="27">
        <f>ROUND(ROUND(Q126,4)*(1+P126),4)</f>
        <v>0</v>
      </c>
      <c r="S126" s="27">
        <f>ROUND($I126*Q126,4)</f>
        <v>0</v>
      </c>
      <c r="T126" s="27">
        <f>ROUND($I126*R126,4)</f>
        <v>0</v>
      </c>
      <c r="U126" s="30"/>
      <c r="V126" s="30"/>
      <c r="W126" s="30"/>
      <c r="X126" s="30"/>
      <c r="Y126" s="31"/>
    </row>
    <row r="127" spans="1:25" x14ac:dyDescent="0.25">
      <c r="A127" s="55" t="s">
        <v>93</v>
      </c>
      <c r="B127" s="11">
        <v>2</v>
      </c>
      <c r="C127" s="32" t="s">
        <v>610</v>
      </c>
      <c r="D127" s="32" t="s">
        <v>609</v>
      </c>
      <c r="E127" s="32" t="s">
        <v>593</v>
      </c>
      <c r="F127" s="32" t="s">
        <v>93</v>
      </c>
      <c r="G127" s="32" t="s">
        <v>93</v>
      </c>
      <c r="H127" s="33" t="s">
        <v>98</v>
      </c>
      <c r="I127" s="34">
        <v>370</v>
      </c>
      <c r="J127" s="59"/>
      <c r="K127" s="11">
        <v>1</v>
      </c>
      <c r="L127" s="35"/>
      <c r="M127" s="36"/>
      <c r="N127" s="37">
        <f>IF(M127&gt;0,ROUND(L127/M127,4),0)</f>
        <v>0</v>
      </c>
      <c r="O127" s="38"/>
      <c r="P127" s="39"/>
      <c r="Q127" s="37">
        <f>ROUND(ROUND(N127,4)*(1-O127),4)</f>
        <v>0</v>
      </c>
      <c r="R127" s="37">
        <f>ROUND(ROUND(Q127,4)*(1+P127),4)</f>
        <v>0</v>
      </c>
      <c r="S127" s="37">
        <f>ROUND($I127*Q127,4)</f>
        <v>0</v>
      </c>
      <c r="T127" s="37">
        <f>ROUND($I127*R127,4)</f>
        <v>0</v>
      </c>
      <c r="U127" s="40"/>
      <c r="V127" s="40"/>
      <c r="W127" s="40"/>
      <c r="X127" s="40"/>
      <c r="Y127" s="41"/>
    </row>
    <row r="128" spans="1:25" ht="13.5" thickBot="1" x14ac:dyDescent="0.3">
      <c r="A128" s="56" t="s">
        <v>93</v>
      </c>
      <c r="B128" s="13">
        <v>3</v>
      </c>
      <c r="C128" s="42" t="s">
        <v>611</v>
      </c>
      <c r="D128" s="42" t="s">
        <v>609</v>
      </c>
      <c r="E128" s="42" t="s">
        <v>593</v>
      </c>
      <c r="F128" s="42" t="s">
        <v>93</v>
      </c>
      <c r="G128" s="42" t="s">
        <v>93</v>
      </c>
      <c r="H128" s="43" t="s">
        <v>98</v>
      </c>
      <c r="I128" s="44">
        <v>520</v>
      </c>
      <c r="J128" s="60"/>
      <c r="K128" s="13">
        <v>1</v>
      </c>
      <c r="L128" s="45"/>
      <c r="M128" s="46"/>
      <c r="N128" s="47">
        <f>IF(M128&gt;0,ROUND(L128/M128,4),0)</f>
        <v>0</v>
      </c>
      <c r="O128" s="48"/>
      <c r="P128" s="49"/>
      <c r="Q128" s="47">
        <f>ROUND(ROUND(N128,4)*(1-O128),4)</f>
        <v>0</v>
      </c>
      <c r="R128" s="47">
        <f>ROUND(ROUND(Q128,4)*(1+P128),4)</f>
        <v>0</v>
      </c>
      <c r="S128" s="47">
        <f>ROUND($I128*Q128,4)</f>
        <v>0</v>
      </c>
      <c r="T128" s="47">
        <f>ROUND($I128*R128,4)</f>
        <v>0</v>
      </c>
      <c r="U128" s="50"/>
      <c r="V128" s="50"/>
      <c r="W128" s="50"/>
      <c r="X128" s="50"/>
      <c r="Y128" s="51"/>
    </row>
    <row r="129" spans="1:25" ht="13.5" thickBot="1" x14ac:dyDescent="0.3">
      <c r="R129" s="61" t="s">
        <v>104</v>
      </c>
      <c r="S129" s="62">
        <f>SUM(S126:S128)</f>
        <v>0</v>
      </c>
      <c r="T129" s="63">
        <f>SUM(T126:T128)</f>
        <v>0</v>
      </c>
    </row>
    <row r="131" spans="1:25" ht="13.5" thickBot="1" x14ac:dyDescent="0.3"/>
    <row r="132" spans="1:25" ht="13.5" thickBot="1" x14ac:dyDescent="0.3">
      <c r="A132" s="52" t="s">
        <v>63</v>
      </c>
      <c r="B132" s="57" t="s">
        <v>260</v>
      </c>
      <c r="C132" s="18" t="s">
        <v>612</v>
      </c>
      <c r="D132" s="18"/>
      <c r="E132" s="18"/>
      <c r="F132" s="18"/>
      <c r="G132" s="18"/>
      <c r="H132" s="18" t="s">
        <v>66</v>
      </c>
      <c r="I132" s="18"/>
      <c r="J132" s="8"/>
      <c r="K132" s="7"/>
      <c r="L132" s="18" t="s">
        <v>613</v>
      </c>
      <c r="M132" s="18"/>
      <c r="N132" s="18"/>
      <c r="O132" s="18"/>
      <c r="P132" s="18"/>
      <c r="Q132" s="18"/>
      <c r="R132" s="18"/>
      <c r="S132" s="18"/>
      <c r="T132" s="18"/>
      <c r="U132" s="18"/>
      <c r="V132" s="18"/>
      <c r="W132" s="18"/>
      <c r="X132" s="18"/>
      <c r="Y132" s="8"/>
    </row>
    <row r="133" spans="1:25" ht="51.75" thickBot="1" x14ac:dyDescent="0.3">
      <c r="A133" s="53" t="s">
        <v>68</v>
      </c>
      <c r="B133" s="19" t="s">
        <v>69</v>
      </c>
      <c r="C133" s="20" t="s">
        <v>70</v>
      </c>
      <c r="D133" s="20" t="s">
        <v>71</v>
      </c>
      <c r="E133" s="20" t="s">
        <v>72</v>
      </c>
      <c r="F133" s="20" t="s">
        <v>73</v>
      </c>
      <c r="G133" s="20" t="s">
        <v>74</v>
      </c>
      <c r="H133" s="20" t="s">
        <v>75</v>
      </c>
      <c r="I133" s="20" t="s">
        <v>76</v>
      </c>
      <c r="J133" s="21" t="s">
        <v>77</v>
      </c>
      <c r="K133" s="19" t="s">
        <v>78</v>
      </c>
      <c r="L133" s="20" t="s">
        <v>79</v>
      </c>
      <c r="M133" s="20" t="s">
        <v>80</v>
      </c>
      <c r="N133" s="20" t="s">
        <v>81</v>
      </c>
      <c r="O133" s="20" t="s">
        <v>82</v>
      </c>
      <c r="P133" s="20" t="s">
        <v>83</v>
      </c>
      <c r="Q133" s="20" t="s">
        <v>84</v>
      </c>
      <c r="R133" s="20" t="s">
        <v>85</v>
      </c>
      <c r="S133" s="20" t="s">
        <v>86</v>
      </c>
      <c r="T133" s="20" t="s">
        <v>87</v>
      </c>
      <c r="U133" s="20" t="s">
        <v>88</v>
      </c>
      <c r="V133" s="20" t="s">
        <v>89</v>
      </c>
      <c r="W133" s="20" t="s">
        <v>90</v>
      </c>
      <c r="X133" s="20" t="s">
        <v>91</v>
      </c>
      <c r="Y133" s="21" t="s">
        <v>92</v>
      </c>
    </row>
    <row r="134" spans="1:25" ht="63.75" x14ac:dyDescent="0.25">
      <c r="A134" s="54" t="s">
        <v>93</v>
      </c>
      <c r="B134" s="9">
        <v>1</v>
      </c>
      <c r="C134" s="22" t="s">
        <v>614</v>
      </c>
      <c r="D134" s="22" t="s">
        <v>615</v>
      </c>
      <c r="E134" s="22" t="s">
        <v>258</v>
      </c>
      <c r="F134" s="22" t="s">
        <v>93</v>
      </c>
      <c r="G134" s="22" t="s">
        <v>93</v>
      </c>
      <c r="H134" s="23" t="s">
        <v>98</v>
      </c>
      <c r="I134" s="24">
        <v>1440</v>
      </c>
      <c r="J134" s="58"/>
      <c r="K134" s="9">
        <v>1</v>
      </c>
      <c r="L134" s="25"/>
      <c r="M134" s="26"/>
      <c r="N134" s="27">
        <f>IF(M134&gt;0,ROUND(L134/M134,4),0)</f>
        <v>0</v>
      </c>
      <c r="O134" s="28"/>
      <c r="P134" s="29"/>
      <c r="Q134" s="27">
        <f>ROUND(ROUND(N134,4)*(1-O134),4)</f>
        <v>0</v>
      </c>
      <c r="R134" s="27">
        <f>ROUND(ROUND(Q134,4)*(1+P134),4)</f>
        <v>0</v>
      </c>
      <c r="S134" s="27">
        <f>ROUND($I134*Q134,4)</f>
        <v>0</v>
      </c>
      <c r="T134" s="27">
        <f>ROUND($I134*R134,4)</f>
        <v>0</v>
      </c>
      <c r="U134" s="30"/>
      <c r="V134" s="30"/>
      <c r="W134" s="30"/>
      <c r="X134" s="30"/>
      <c r="Y134" s="31"/>
    </row>
    <row r="135" spans="1:25" ht="63.75" x14ac:dyDescent="0.25">
      <c r="A135" s="55" t="s">
        <v>93</v>
      </c>
      <c r="B135" s="11">
        <v>2</v>
      </c>
      <c r="C135" s="32" t="s">
        <v>616</v>
      </c>
      <c r="D135" s="32" t="s">
        <v>615</v>
      </c>
      <c r="E135" s="32" t="s">
        <v>258</v>
      </c>
      <c r="F135" s="32" t="s">
        <v>93</v>
      </c>
      <c r="G135" s="32" t="s">
        <v>93</v>
      </c>
      <c r="H135" s="33" t="s">
        <v>98</v>
      </c>
      <c r="I135" s="34">
        <v>8640</v>
      </c>
      <c r="J135" s="59"/>
      <c r="K135" s="11">
        <v>1</v>
      </c>
      <c r="L135" s="35"/>
      <c r="M135" s="36"/>
      <c r="N135" s="37">
        <f>IF(M135&gt;0,ROUND(L135/M135,4),0)</f>
        <v>0</v>
      </c>
      <c r="O135" s="38"/>
      <c r="P135" s="39"/>
      <c r="Q135" s="37">
        <f>ROUND(ROUND(N135,4)*(1-O135),4)</f>
        <v>0</v>
      </c>
      <c r="R135" s="37">
        <f>ROUND(ROUND(Q135,4)*(1+P135),4)</f>
        <v>0</v>
      </c>
      <c r="S135" s="37">
        <f>ROUND($I135*Q135,4)</f>
        <v>0</v>
      </c>
      <c r="T135" s="37">
        <f>ROUND($I135*R135,4)</f>
        <v>0</v>
      </c>
      <c r="U135" s="40"/>
      <c r="V135" s="40"/>
      <c r="W135" s="40"/>
      <c r="X135" s="40"/>
      <c r="Y135" s="41"/>
    </row>
    <row r="136" spans="1:25" ht="64.5" thickBot="1" x14ac:dyDescent="0.3">
      <c r="A136" s="56" t="s">
        <v>93</v>
      </c>
      <c r="B136" s="13">
        <v>3</v>
      </c>
      <c r="C136" s="42" t="s">
        <v>617</v>
      </c>
      <c r="D136" s="42" t="s">
        <v>615</v>
      </c>
      <c r="E136" s="42" t="s">
        <v>258</v>
      </c>
      <c r="F136" s="42" t="s">
        <v>93</v>
      </c>
      <c r="G136" s="42" t="s">
        <v>93</v>
      </c>
      <c r="H136" s="43" t="s">
        <v>98</v>
      </c>
      <c r="I136" s="44">
        <v>828</v>
      </c>
      <c r="J136" s="60"/>
      <c r="K136" s="13">
        <v>1</v>
      </c>
      <c r="L136" s="45"/>
      <c r="M136" s="46"/>
      <c r="N136" s="47">
        <f>IF(M136&gt;0,ROUND(L136/M136,4),0)</f>
        <v>0</v>
      </c>
      <c r="O136" s="48"/>
      <c r="P136" s="49"/>
      <c r="Q136" s="47">
        <f>ROUND(ROUND(N136,4)*(1-O136),4)</f>
        <v>0</v>
      </c>
      <c r="R136" s="47">
        <f>ROUND(ROUND(Q136,4)*(1+P136),4)</f>
        <v>0</v>
      </c>
      <c r="S136" s="47">
        <f>ROUND($I136*Q136,4)</f>
        <v>0</v>
      </c>
      <c r="T136" s="47">
        <f>ROUND($I136*R136,4)</f>
        <v>0</v>
      </c>
      <c r="U136" s="50"/>
      <c r="V136" s="50"/>
      <c r="W136" s="50"/>
      <c r="X136" s="50"/>
      <c r="Y136" s="51"/>
    </row>
    <row r="137" spans="1:25" ht="13.5" thickBot="1" x14ac:dyDescent="0.3">
      <c r="R137" s="61" t="s">
        <v>104</v>
      </c>
      <c r="S137" s="62">
        <f>SUM(S134:S136)</f>
        <v>0</v>
      </c>
      <c r="T137" s="63">
        <f>SUM(T134:T136)</f>
        <v>0</v>
      </c>
    </row>
    <row r="139" spans="1:25" ht="13.5" thickBot="1" x14ac:dyDescent="0.3"/>
    <row r="140" spans="1:25" ht="13.5" thickBot="1" x14ac:dyDescent="0.3">
      <c r="A140" s="52" t="s">
        <v>63</v>
      </c>
      <c r="B140" s="57" t="s">
        <v>266</v>
      </c>
      <c r="C140" s="18" t="s">
        <v>618</v>
      </c>
      <c r="D140" s="18"/>
      <c r="E140" s="18"/>
      <c r="F140" s="18"/>
      <c r="G140" s="18"/>
      <c r="H140" s="18" t="s">
        <v>66</v>
      </c>
      <c r="I140" s="18"/>
      <c r="J140" s="8"/>
      <c r="K140" s="7"/>
      <c r="L140" s="18" t="s">
        <v>619</v>
      </c>
      <c r="M140" s="18"/>
      <c r="N140" s="18"/>
      <c r="O140" s="18"/>
      <c r="P140" s="18"/>
      <c r="Q140" s="18"/>
      <c r="R140" s="18"/>
      <c r="S140" s="18"/>
      <c r="T140" s="18"/>
      <c r="U140" s="18"/>
      <c r="V140" s="18"/>
      <c r="W140" s="18"/>
      <c r="X140" s="18"/>
      <c r="Y140" s="8"/>
    </row>
    <row r="141" spans="1:25" ht="51.75" thickBot="1" x14ac:dyDescent="0.3">
      <c r="A141" s="53" t="s">
        <v>68</v>
      </c>
      <c r="B141" s="19" t="s">
        <v>69</v>
      </c>
      <c r="C141" s="20" t="s">
        <v>70</v>
      </c>
      <c r="D141" s="20" t="s">
        <v>71</v>
      </c>
      <c r="E141" s="20" t="s">
        <v>72</v>
      </c>
      <c r="F141" s="20" t="s">
        <v>73</v>
      </c>
      <c r="G141" s="20" t="s">
        <v>74</v>
      </c>
      <c r="H141" s="20" t="s">
        <v>75</v>
      </c>
      <c r="I141" s="20" t="s">
        <v>76</v>
      </c>
      <c r="J141" s="21" t="s">
        <v>77</v>
      </c>
      <c r="K141" s="19" t="s">
        <v>78</v>
      </c>
      <c r="L141" s="20" t="s">
        <v>79</v>
      </c>
      <c r="M141" s="20" t="s">
        <v>80</v>
      </c>
      <c r="N141" s="20" t="s">
        <v>81</v>
      </c>
      <c r="O141" s="20" t="s">
        <v>82</v>
      </c>
      <c r="P141" s="20" t="s">
        <v>83</v>
      </c>
      <c r="Q141" s="20" t="s">
        <v>84</v>
      </c>
      <c r="R141" s="20" t="s">
        <v>85</v>
      </c>
      <c r="S141" s="20" t="s">
        <v>86</v>
      </c>
      <c r="T141" s="20" t="s">
        <v>87</v>
      </c>
      <c r="U141" s="20" t="s">
        <v>88</v>
      </c>
      <c r="V141" s="20" t="s">
        <v>89</v>
      </c>
      <c r="W141" s="20" t="s">
        <v>90</v>
      </c>
      <c r="X141" s="20" t="s">
        <v>91</v>
      </c>
      <c r="Y141" s="21" t="s">
        <v>92</v>
      </c>
    </row>
    <row r="142" spans="1:25" ht="26.25" thickBot="1" x14ac:dyDescent="0.3">
      <c r="A142" s="74" t="s">
        <v>93</v>
      </c>
      <c r="B142" s="75">
        <v>1</v>
      </c>
      <c r="C142" s="64" t="s">
        <v>620</v>
      </c>
      <c r="D142" s="64" t="s">
        <v>621</v>
      </c>
      <c r="E142" s="64" t="s">
        <v>93</v>
      </c>
      <c r="F142" s="64" t="s">
        <v>93</v>
      </c>
      <c r="G142" s="64" t="s">
        <v>93</v>
      </c>
      <c r="H142" s="65" t="s">
        <v>98</v>
      </c>
      <c r="I142" s="66">
        <v>2500</v>
      </c>
      <c r="J142" s="76"/>
      <c r="K142" s="75">
        <v>1</v>
      </c>
      <c r="L142" s="67"/>
      <c r="M142" s="68"/>
      <c r="N142" s="69">
        <f>IF(M142&gt;0,ROUND(L142/M142,4),0)</f>
        <v>0</v>
      </c>
      <c r="O142" s="70"/>
      <c r="P142" s="71"/>
      <c r="Q142" s="69">
        <f>ROUND(ROUND(N142,4)*(1-O142),4)</f>
        <v>0</v>
      </c>
      <c r="R142" s="69">
        <f>ROUND(ROUND(Q142,4)*(1+P142),4)</f>
        <v>0</v>
      </c>
      <c r="S142" s="69">
        <f>ROUND($I142*Q142,4)</f>
        <v>0</v>
      </c>
      <c r="T142" s="69">
        <f>ROUND($I142*R142,4)</f>
        <v>0</v>
      </c>
      <c r="U142" s="72"/>
      <c r="V142" s="72"/>
      <c r="W142" s="72"/>
      <c r="X142" s="72"/>
      <c r="Y142" s="73"/>
    </row>
    <row r="143" spans="1:25" ht="13.5" thickBot="1" x14ac:dyDescent="0.3">
      <c r="R143" s="61" t="s">
        <v>104</v>
      </c>
      <c r="S143" s="62">
        <f>SUM(S142:S142)</f>
        <v>0</v>
      </c>
      <c r="T143" s="63">
        <f>SUM(T142:T142)</f>
        <v>0</v>
      </c>
    </row>
    <row r="145" spans="1:25" ht="13.5" thickBot="1" x14ac:dyDescent="0.3"/>
    <row r="146" spans="1:25" ht="13.5" thickBot="1" x14ac:dyDescent="0.3">
      <c r="A146" s="52" t="s">
        <v>63</v>
      </c>
      <c r="B146" s="57" t="s">
        <v>273</v>
      </c>
      <c r="C146" s="18" t="s">
        <v>622</v>
      </c>
      <c r="D146" s="18"/>
      <c r="E146" s="18"/>
      <c r="F146" s="18"/>
      <c r="G146" s="18"/>
      <c r="H146" s="18" t="s">
        <v>66</v>
      </c>
      <c r="I146" s="18"/>
      <c r="J146" s="8"/>
      <c r="K146" s="7"/>
      <c r="L146" s="18" t="s">
        <v>623</v>
      </c>
      <c r="M146" s="18"/>
      <c r="N146" s="18"/>
      <c r="O146" s="18"/>
      <c r="P146" s="18"/>
      <c r="Q146" s="18"/>
      <c r="R146" s="18"/>
      <c r="S146" s="18"/>
      <c r="T146" s="18"/>
      <c r="U146" s="18"/>
      <c r="V146" s="18"/>
      <c r="W146" s="18"/>
      <c r="X146" s="18"/>
      <c r="Y146" s="8"/>
    </row>
    <row r="147" spans="1:25" ht="51.75" thickBot="1" x14ac:dyDescent="0.3">
      <c r="A147" s="53" t="s">
        <v>68</v>
      </c>
      <c r="B147" s="19" t="s">
        <v>69</v>
      </c>
      <c r="C147" s="20" t="s">
        <v>70</v>
      </c>
      <c r="D147" s="20" t="s">
        <v>71</v>
      </c>
      <c r="E147" s="20" t="s">
        <v>72</v>
      </c>
      <c r="F147" s="20" t="s">
        <v>73</v>
      </c>
      <c r="G147" s="20" t="s">
        <v>74</v>
      </c>
      <c r="H147" s="20" t="s">
        <v>75</v>
      </c>
      <c r="I147" s="20" t="s">
        <v>76</v>
      </c>
      <c r="J147" s="21" t="s">
        <v>77</v>
      </c>
      <c r="K147" s="19" t="s">
        <v>78</v>
      </c>
      <c r="L147" s="20" t="s">
        <v>79</v>
      </c>
      <c r="M147" s="20" t="s">
        <v>80</v>
      </c>
      <c r="N147" s="20" t="s">
        <v>81</v>
      </c>
      <c r="O147" s="20" t="s">
        <v>82</v>
      </c>
      <c r="P147" s="20" t="s">
        <v>83</v>
      </c>
      <c r="Q147" s="20" t="s">
        <v>84</v>
      </c>
      <c r="R147" s="20" t="s">
        <v>85</v>
      </c>
      <c r="S147" s="20" t="s">
        <v>86</v>
      </c>
      <c r="T147" s="20" t="s">
        <v>87</v>
      </c>
      <c r="U147" s="20" t="s">
        <v>88</v>
      </c>
      <c r="V147" s="20" t="s">
        <v>89</v>
      </c>
      <c r="W147" s="20" t="s">
        <v>90</v>
      </c>
      <c r="X147" s="20" t="s">
        <v>91</v>
      </c>
      <c r="Y147" s="21" t="s">
        <v>92</v>
      </c>
    </row>
    <row r="148" spans="1:25" ht="25.5" x14ac:dyDescent="0.25">
      <c r="A148" s="54" t="s">
        <v>93</v>
      </c>
      <c r="B148" s="9">
        <v>1</v>
      </c>
      <c r="C148" s="22" t="s">
        <v>624</v>
      </c>
      <c r="D148" s="22" t="s">
        <v>625</v>
      </c>
      <c r="E148" s="22" t="s">
        <v>93</v>
      </c>
      <c r="F148" s="22" t="s">
        <v>93</v>
      </c>
      <c r="G148" s="22" t="s">
        <v>93</v>
      </c>
      <c r="H148" s="23" t="s">
        <v>98</v>
      </c>
      <c r="I148" s="24">
        <v>50000</v>
      </c>
      <c r="J148" s="58"/>
      <c r="K148" s="9">
        <v>1</v>
      </c>
      <c r="L148" s="25"/>
      <c r="M148" s="26"/>
      <c r="N148" s="27">
        <f>IF(M148&gt;0,ROUND(L148/M148,4),0)</f>
        <v>0</v>
      </c>
      <c r="O148" s="28"/>
      <c r="P148" s="29"/>
      <c r="Q148" s="27">
        <f>ROUND(ROUND(N148,4)*(1-O148),4)</f>
        <v>0</v>
      </c>
      <c r="R148" s="27">
        <f>ROUND(ROUND(Q148,4)*(1+P148),4)</f>
        <v>0</v>
      </c>
      <c r="S148" s="27">
        <f>ROUND($I148*Q148,4)</f>
        <v>0</v>
      </c>
      <c r="T148" s="27">
        <f>ROUND($I148*R148,4)</f>
        <v>0</v>
      </c>
      <c r="U148" s="30"/>
      <c r="V148" s="30"/>
      <c r="W148" s="30"/>
      <c r="X148" s="30"/>
      <c r="Y148" s="31"/>
    </row>
    <row r="149" spans="1:25" ht="25.5" x14ac:dyDescent="0.25">
      <c r="A149" s="55" t="s">
        <v>93</v>
      </c>
      <c r="B149" s="11">
        <v>2</v>
      </c>
      <c r="C149" s="32" t="s">
        <v>626</v>
      </c>
      <c r="D149" s="32" t="s">
        <v>625</v>
      </c>
      <c r="E149" s="32" t="s">
        <v>93</v>
      </c>
      <c r="F149" s="32" t="s">
        <v>93</v>
      </c>
      <c r="G149" s="32" t="s">
        <v>93</v>
      </c>
      <c r="H149" s="33" t="s">
        <v>98</v>
      </c>
      <c r="I149" s="34">
        <v>24786</v>
      </c>
      <c r="J149" s="59"/>
      <c r="K149" s="11">
        <v>1</v>
      </c>
      <c r="L149" s="35"/>
      <c r="M149" s="36"/>
      <c r="N149" s="37">
        <f>IF(M149&gt;0,ROUND(L149/M149,4),0)</f>
        <v>0</v>
      </c>
      <c r="O149" s="38"/>
      <c r="P149" s="39"/>
      <c r="Q149" s="37">
        <f>ROUND(ROUND(N149,4)*(1-O149),4)</f>
        <v>0</v>
      </c>
      <c r="R149" s="37">
        <f>ROUND(ROUND(Q149,4)*(1+P149),4)</f>
        <v>0</v>
      </c>
      <c r="S149" s="37">
        <f>ROUND($I149*Q149,4)</f>
        <v>0</v>
      </c>
      <c r="T149" s="37">
        <f>ROUND($I149*R149,4)</f>
        <v>0</v>
      </c>
      <c r="U149" s="40"/>
      <c r="V149" s="40"/>
      <c r="W149" s="40"/>
      <c r="X149" s="40"/>
      <c r="Y149" s="41"/>
    </row>
    <row r="150" spans="1:25" ht="25.5" x14ac:dyDescent="0.25">
      <c r="A150" s="55" t="s">
        <v>93</v>
      </c>
      <c r="B150" s="11">
        <v>3</v>
      </c>
      <c r="C150" s="32" t="s">
        <v>627</v>
      </c>
      <c r="D150" s="32" t="s">
        <v>625</v>
      </c>
      <c r="E150" s="32" t="s">
        <v>93</v>
      </c>
      <c r="F150" s="32" t="s">
        <v>93</v>
      </c>
      <c r="G150" s="32" t="s">
        <v>93</v>
      </c>
      <c r="H150" s="33" t="s">
        <v>98</v>
      </c>
      <c r="I150" s="34">
        <v>17800</v>
      </c>
      <c r="J150" s="59"/>
      <c r="K150" s="11">
        <v>1</v>
      </c>
      <c r="L150" s="35"/>
      <c r="M150" s="36"/>
      <c r="N150" s="37">
        <f>IF(M150&gt;0,ROUND(L150/M150,4),0)</f>
        <v>0</v>
      </c>
      <c r="O150" s="38"/>
      <c r="P150" s="39"/>
      <c r="Q150" s="37">
        <f>ROUND(ROUND(N150,4)*(1-O150),4)</f>
        <v>0</v>
      </c>
      <c r="R150" s="37">
        <f>ROUND(ROUND(Q150,4)*(1+P150),4)</f>
        <v>0</v>
      </c>
      <c r="S150" s="37">
        <f>ROUND($I150*Q150,4)</f>
        <v>0</v>
      </c>
      <c r="T150" s="37">
        <f>ROUND($I150*R150,4)</f>
        <v>0</v>
      </c>
      <c r="U150" s="40"/>
      <c r="V150" s="40"/>
      <c r="W150" s="40"/>
      <c r="X150" s="40"/>
      <c r="Y150" s="41"/>
    </row>
    <row r="151" spans="1:25" ht="25.5" x14ac:dyDescent="0.25">
      <c r="A151" s="55" t="s">
        <v>93</v>
      </c>
      <c r="B151" s="11">
        <v>4</v>
      </c>
      <c r="C151" s="32" t="s">
        <v>628</v>
      </c>
      <c r="D151" s="32" t="s">
        <v>625</v>
      </c>
      <c r="E151" s="32" t="s">
        <v>93</v>
      </c>
      <c r="F151" s="32" t="s">
        <v>93</v>
      </c>
      <c r="G151" s="32" t="s">
        <v>93</v>
      </c>
      <c r="H151" s="33" t="s">
        <v>98</v>
      </c>
      <c r="I151" s="34">
        <v>11400</v>
      </c>
      <c r="J151" s="59"/>
      <c r="K151" s="11">
        <v>1</v>
      </c>
      <c r="L151" s="35"/>
      <c r="M151" s="36"/>
      <c r="N151" s="37">
        <f>IF(M151&gt;0,ROUND(L151/M151,4),0)</f>
        <v>0</v>
      </c>
      <c r="O151" s="38"/>
      <c r="P151" s="39"/>
      <c r="Q151" s="37">
        <f>ROUND(ROUND(N151,4)*(1-O151),4)</f>
        <v>0</v>
      </c>
      <c r="R151" s="37">
        <f>ROUND(ROUND(Q151,4)*(1+P151),4)</f>
        <v>0</v>
      </c>
      <c r="S151" s="37">
        <f>ROUND($I151*Q151,4)</f>
        <v>0</v>
      </c>
      <c r="T151" s="37">
        <f>ROUND($I151*R151,4)</f>
        <v>0</v>
      </c>
      <c r="U151" s="40"/>
      <c r="V151" s="40"/>
      <c r="W151" s="40"/>
      <c r="X151" s="40"/>
      <c r="Y151" s="41"/>
    </row>
    <row r="152" spans="1:25" ht="25.5" x14ac:dyDescent="0.25">
      <c r="A152" s="55" t="s">
        <v>93</v>
      </c>
      <c r="B152" s="11">
        <v>5</v>
      </c>
      <c r="C152" s="32" t="s">
        <v>629</v>
      </c>
      <c r="D152" s="32" t="s">
        <v>625</v>
      </c>
      <c r="E152" s="32" t="s">
        <v>93</v>
      </c>
      <c r="F152" s="32" t="s">
        <v>93</v>
      </c>
      <c r="G152" s="32" t="s">
        <v>93</v>
      </c>
      <c r="H152" s="33" t="s">
        <v>98</v>
      </c>
      <c r="I152" s="34">
        <v>10400</v>
      </c>
      <c r="J152" s="59"/>
      <c r="K152" s="11">
        <v>1</v>
      </c>
      <c r="L152" s="35"/>
      <c r="M152" s="36"/>
      <c r="N152" s="37">
        <f>IF(M152&gt;0,ROUND(L152/M152,4),0)</f>
        <v>0</v>
      </c>
      <c r="O152" s="38"/>
      <c r="P152" s="39"/>
      <c r="Q152" s="37">
        <f>ROUND(ROUND(N152,4)*(1-O152),4)</f>
        <v>0</v>
      </c>
      <c r="R152" s="37">
        <f>ROUND(ROUND(Q152,4)*(1+P152),4)</f>
        <v>0</v>
      </c>
      <c r="S152" s="37">
        <f>ROUND($I152*Q152,4)</f>
        <v>0</v>
      </c>
      <c r="T152" s="37">
        <f>ROUND($I152*R152,4)</f>
        <v>0</v>
      </c>
      <c r="U152" s="40"/>
      <c r="V152" s="40"/>
      <c r="W152" s="40"/>
      <c r="X152" s="40"/>
      <c r="Y152" s="41"/>
    </row>
    <row r="153" spans="1:25" ht="26.25" thickBot="1" x14ac:dyDescent="0.3">
      <c r="A153" s="56" t="s">
        <v>93</v>
      </c>
      <c r="B153" s="13">
        <v>6</v>
      </c>
      <c r="C153" s="42" t="s">
        <v>630</v>
      </c>
      <c r="D153" s="42" t="s">
        <v>625</v>
      </c>
      <c r="E153" s="42" t="s">
        <v>93</v>
      </c>
      <c r="F153" s="42" t="s">
        <v>93</v>
      </c>
      <c r="G153" s="42" t="s">
        <v>93</v>
      </c>
      <c r="H153" s="43" t="s">
        <v>98</v>
      </c>
      <c r="I153" s="44">
        <v>1200</v>
      </c>
      <c r="J153" s="60"/>
      <c r="K153" s="13">
        <v>1</v>
      </c>
      <c r="L153" s="45"/>
      <c r="M153" s="46"/>
      <c r="N153" s="47">
        <f>IF(M153&gt;0,ROUND(L153/M153,4),0)</f>
        <v>0</v>
      </c>
      <c r="O153" s="48"/>
      <c r="P153" s="49"/>
      <c r="Q153" s="47">
        <f>ROUND(ROUND(N153,4)*(1-O153),4)</f>
        <v>0</v>
      </c>
      <c r="R153" s="47">
        <f>ROUND(ROUND(Q153,4)*(1+P153),4)</f>
        <v>0</v>
      </c>
      <c r="S153" s="47">
        <f>ROUND($I153*Q153,4)</f>
        <v>0</v>
      </c>
      <c r="T153" s="47">
        <f>ROUND($I153*R153,4)</f>
        <v>0</v>
      </c>
      <c r="U153" s="50"/>
      <c r="V153" s="50"/>
      <c r="W153" s="50"/>
      <c r="X153" s="50"/>
      <c r="Y153" s="51"/>
    </row>
    <row r="154" spans="1:25" ht="13.5" thickBot="1" x14ac:dyDescent="0.3">
      <c r="R154" s="61" t="s">
        <v>104</v>
      </c>
      <c r="S154" s="62">
        <f>SUM(S148:S153)</f>
        <v>0</v>
      </c>
      <c r="T154" s="63">
        <f>SUM(T148:T153)</f>
        <v>0</v>
      </c>
    </row>
    <row r="156" spans="1:25" ht="13.5" thickBot="1" x14ac:dyDescent="0.3"/>
    <row r="157" spans="1:25" ht="13.5" thickBot="1" x14ac:dyDescent="0.3">
      <c r="A157" s="52" t="s">
        <v>63</v>
      </c>
      <c r="B157" s="57" t="s">
        <v>279</v>
      </c>
      <c r="C157" s="18" t="s">
        <v>631</v>
      </c>
      <c r="D157" s="18"/>
      <c r="E157" s="18"/>
      <c r="F157" s="18"/>
      <c r="G157" s="18"/>
      <c r="H157" s="18" t="s">
        <v>66</v>
      </c>
      <c r="I157" s="18"/>
      <c r="J157" s="8"/>
      <c r="K157" s="7"/>
      <c r="L157" s="18" t="s">
        <v>632</v>
      </c>
      <c r="M157" s="18"/>
      <c r="N157" s="18"/>
      <c r="O157" s="18"/>
      <c r="P157" s="18"/>
      <c r="Q157" s="18"/>
      <c r="R157" s="18"/>
      <c r="S157" s="18"/>
      <c r="T157" s="18"/>
      <c r="U157" s="18"/>
      <c r="V157" s="18"/>
      <c r="W157" s="18"/>
      <c r="X157" s="18"/>
      <c r="Y157" s="8"/>
    </row>
    <row r="158" spans="1:25" ht="51.75" thickBot="1" x14ac:dyDescent="0.3">
      <c r="A158" s="53" t="s">
        <v>68</v>
      </c>
      <c r="B158" s="19" t="s">
        <v>69</v>
      </c>
      <c r="C158" s="20" t="s">
        <v>70</v>
      </c>
      <c r="D158" s="20" t="s">
        <v>71</v>
      </c>
      <c r="E158" s="20" t="s">
        <v>72</v>
      </c>
      <c r="F158" s="20" t="s">
        <v>73</v>
      </c>
      <c r="G158" s="20" t="s">
        <v>74</v>
      </c>
      <c r="H158" s="20" t="s">
        <v>75</v>
      </c>
      <c r="I158" s="20" t="s">
        <v>76</v>
      </c>
      <c r="J158" s="21" t="s">
        <v>77</v>
      </c>
      <c r="K158" s="19" t="s">
        <v>78</v>
      </c>
      <c r="L158" s="20" t="s">
        <v>79</v>
      </c>
      <c r="M158" s="20" t="s">
        <v>80</v>
      </c>
      <c r="N158" s="20" t="s">
        <v>81</v>
      </c>
      <c r="O158" s="20" t="s">
        <v>82</v>
      </c>
      <c r="P158" s="20" t="s">
        <v>83</v>
      </c>
      <c r="Q158" s="20" t="s">
        <v>84</v>
      </c>
      <c r="R158" s="20" t="s">
        <v>85</v>
      </c>
      <c r="S158" s="20" t="s">
        <v>86</v>
      </c>
      <c r="T158" s="20" t="s">
        <v>87</v>
      </c>
      <c r="U158" s="20" t="s">
        <v>88</v>
      </c>
      <c r="V158" s="20" t="s">
        <v>89</v>
      </c>
      <c r="W158" s="20" t="s">
        <v>90</v>
      </c>
      <c r="X158" s="20" t="s">
        <v>91</v>
      </c>
      <c r="Y158" s="21" t="s">
        <v>92</v>
      </c>
    </row>
    <row r="159" spans="1:25" ht="38.25" x14ac:dyDescent="0.25">
      <c r="A159" s="54" t="s">
        <v>93</v>
      </c>
      <c r="B159" s="9">
        <v>1</v>
      </c>
      <c r="C159" s="22" t="s">
        <v>633</v>
      </c>
      <c r="D159" s="22" t="s">
        <v>634</v>
      </c>
      <c r="E159" s="22" t="s">
        <v>93</v>
      </c>
      <c r="F159" s="22" t="s">
        <v>93</v>
      </c>
      <c r="G159" s="22" t="s">
        <v>93</v>
      </c>
      <c r="H159" s="23" t="s">
        <v>98</v>
      </c>
      <c r="I159" s="24">
        <v>800</v>
      </c>
      <c r="J159" s="58"/>
      <c r="K159" s="9">
        <v>1</v>
      </c>
      <c r="L159" s="25"/>
      <c r="M159" s="26"/>
      <c r="N159" s="27">
        <f>IF(M159&gt;0,ROUND(L159/M159,4),0)</f>
        <v>0</v>
      </c>
      <c r="O159" s="28"/>
      <c r="P159" s="29"/>
      <c r="Q159" s="27">
        <f>ROUND(ROUND(N159,4)*(1-O159),4)</f>
        <v>0</v>
      </c>
      <c r="R159" s="27">
        <f>ROUND(ROUND(Q159,4)*(1+P159),4)</f>
        <v>0</v>
      </c>
      <c r="S159" s="27">
        <f>ROUND($I159*Q159,4)</f>
        <v>0</v>
      </c>
      <c r="T159" s="27">
        <f>ROUND($I159*R159,4)</f>
        <v>0</v>
      </c>
      <c r="U159" s="30"/>
      <c r="V159" s="30"/>
      <c r="W159" s="30"/>
      <c r="X159" s="30"/>
      <c r="Y159" s="31"/>
    </row>
    <row r="160" spans="1:25" ht="38.25" x14ac:dyDescent="0.25">
      <c r="A160" s="55" t="s">
        <v>93</v>
      </c>
      <c r="B160" s="11">
        <v>2</v>
      </c>
      <c r="C160" s="32" t="s">
        <v>635</v>
      </c>
      <c r="D160" s="32" t="s">
        <v>634</v>
      </c>
      <c r="E160" s="32" t="s">
        <v>93</v>
      </c>
      <c r="F160" s="32" t="s">
        <v>93</v>
      </c>
      <c r="G160" s="32" t="s">
        <v>93</v>
      </c>
      <c r="H160" s="33" t="s">
        <v>98</v>
      </c>
      <c r="I160" s="34">
        <v>1150</v>
      </c>
      <c r="J160" s="59"/>
      <c r="K160" s="11">
        <v>1</v>
      </c>
      <c r="L160" s="35"/>
      <c r="M160" s="36"/>
      <c r="N160" s="37">
        <f>IF(M160&gt;0,ROUND(L160/M160,4),0)</f>
        <v>0</v>
      </c>
      <c r="O160" s="38"/>
      <c r="P160" s="39"/>
      <c r="Q160" s="37">
        <f>ROUND(ROUND(N160,4)*(1-O160),4)</f>
        <v>0</v>
      </c>
      <c r="R160" s="37">
        <f>ROUND(ROUND(Q160,4)*(1+P160),4)</f>
        <v>0</v>
      </c>
      <c r="S160" s="37">
        <f>ROUND($I160*Q160,4)</f>
        <v>0</v>
      </c>
      <c r="T160" s="37">
        <f>ROUND($I160*R160,4)</f>
        <v>0</v>
      </c>
      <c r="U160" s="40"/>
      <c r="V160" s="40"/>
      <c r="W160" s="40"/>
      <c r="X160" s="40"/>
      <c r="Y160" s="41"/>
    </row>
    <row r="161" spans="1:25" ht="38.25" x14ac:dyDescent="0.25">
      <c r="A161" s="55" t="s">
        <v>93</v>
      </c>
      <c r="B161" s="11">
        <v>3</v>
      </c>
      <c r="C161" s="32" t="s">
        <v>636</v>
      </c>
      <c r="D161" s="32" t="s">
        <v>634</v>
      </c>
      <c r="E161" s="32" t="s">
        <v>93</v>
      </c>
      <c r="F161" s="32" t="s">
        <v>93</v>
      </c>
      <c r="G161" s="32" t="s">
        <v>93</v>
      </c>
      <c r="H161" s="33" t="s">
        <v>98</v>
      </c>
      <c r="I161" s="34">
        <v>50</v>
      </c>
      <c r="J161" s="59"/>
      <c r="K161" s="11">
        <v>1</v>
      </c>
      <c r="L161" s="35"/>
      <c r="M161" s="36"/>
      <c r="N161" s="37">
        <f>IF(M161&gt;0,ROUND(L161/M161,4),0)</f>
        <v>0</v>
      </c>
      <c r="O161" s="38"/>
      <c r="P161" s="39"/>
      <c r="Q161" s="37">
        <f>ROUND(ROUND(N161,4)*(1-O161),4)</f>
        <v>0</v>
      </c>
      <c r="R161" s="37">
        <f>ROUND(ROUND(Q161,4)*(1+P161),4)</f>
        <v>0</v>
      </c>
      <c r="S161" s="37">
        <f>ROUND($I161*Q161,4)</f>
        <v>0</v>
      </c>
      <c r="T161" s="37">
        <f>ROUND($I161*R161,4)</f>
        <v>0</v>
      </c>
      <c r="U161" s="40"/>
      <c r="V161" s="40"/>
      <c r="W161" s="40"/>
      <c r="X161" s="40"/>
      <c r="Y161" s="41"/>
    </row>
    <row r="162" spans="1:25" ht="26.25" thickBot="1" x14ac:dyDescent="0.3">
      <c r="A162" s="56" t="s">
        <v>93</v>
      </c>
      <c r="B162" s="13">
        <v>4</v>
      </c>
      <c r="C162" s="42" t="s">
        <v>637</v>
      </c>
      <c r="D162" s="42" t="s">
        <v>634</v>
      </c>
      <c r="E162" s="42" t="s">
        <v>93</v>
      </c>
      <c r="F162" s="42" t="s">
        <v>93</v>
      </c>
      <c r="G162" s="42" t="s">
        <v>93</v>
      </c>
      <c r="H162" s="43" t="s">
        <v>98</v>
      </c>
      <c r="I162" s="44">
        <v>30</v>
      </c>
      <c r="J162" s="60"/>
      <c r="K162" s="13">
        <v>1</v>
      </c>
      <c r="L162" s="45"/>
      <c r="M162" s="46"/>
      <c r="N162" s="47">
        <f>IF(M162&gt;0,ROUND(L162/M162,4),0)</f>
        <v>0</v>
      </c>
      <c r="O162" s="48"/>
      <c r="P162" s="49"/>
      <c r="Q162" s="47">
        <f>ROUND(ROUND(N162,4)*(1-O162),4)</f>
        <v>0</v>
      </c>
      <c r="R162" s="47">
        <f>ROUND(ROUND(Q162,4)*(1+P162),4)</f>
        <v>0</v>
      </c>
      <c r="S162" s="47">
        <f>ROUND($I162*Q162,4)</f>
        <v>0</v>
      </c>
      <c r="T162" s="47">
        <f>ROUND($I162*R162,4)</f>
        <v>0</v>
      </c>
      <c r="U162" s="50"/>
      <c r="V162" s="50"/>
      <c r="W162" s="50"/>
      <c r="X162" s="50"/>
      <c r="Y162" s="51"/>
    </row>
    <row r="163" spans="1:25" ht="13.5" thickBot="1" x14ac:dyDescent="0.3">
      <c r="R163" s="61" t="s">
        <v>104</v>
      </c>
      <c r="S163" s="62">
        <f>SUM(S159:S162)</f>
        <v>0</v>
      </c>
      <c r="T163" s="63">
        <f>SUM(T159:T162)</f>
        <v>0</v>
      </c>
    </row>
    <row r="165" spans="1:25" ht="13.5" thickBot="1" x14ac:dyDescent="0.3"/>
    <row r="166" spans="1:25" ht="13.5" thickBot="1" x14ac:dyDescent="0.3">
      <c r="A166" s="52" t="s">
        <v>63</v>
      </c>
      <c r="B166" s="57" t="s">
        <v>496</v>
      </c>
      <c r="C166" s="18" t="s">
        <v>638</v>
      </c>
      <c r="D166" s="18"/>
      <c r="E166" s="18"/>
      <c r="F166" s="18"/>
      <c r="G166" s="18"/>
      <c r="H166" s="18" t="s">
        <v>66</v>
      </c>
      <c r="I166" s="18"/>
      <c r="J166" s="8"/>
      <c r="K166" s="7"/>
      <c r="L166" s="18" t="s">
        <v>639</v>
      </c>
      <c r="M166" s="18"/>
      <c r="N166" s="18"/>
      <c r="O166" s="18"/>
      <c r="P166" s="18"/>
      <c r="Q166" s="18"/>
      <c r="R166" s="18"/>
      <c r="S166" s="18"/>
      <c r="T166" s="18"/>
      <c r="U166" s="18"/>
      <c r="V166" s="18"/>
      <c r="W166" s="18"/>
      <c r="X166" s="18"/>
      <c r="Y166" s="8"/>
    </row>
    <row r="167" spans="1:25" ht="51.75" thickBot="1" x14ac:dyDescent="0.3">
      <c r="A167" s="53" t="s">
        <v>68</v>
      </c>
      <c r="B167" s="19" t="s">
        <v>69</v>
      </c>
      <c r="C167" s="20" t="s">
        <v>70</v>
      </c>
      <c r="D167" s="20" t="s">
        <v>71</v>
      </c>
      <c r="E167" s="20" t="s">
        <v>72</v>
      </c>
      <c r="F167" s="20" t="s">
        <v>73</v>
      </c>
      <c r="G167" s="20" t="s">
        <v>74</v>
      </c>
      <c r="H167" s="20" t="s">
        <v>75</v>
      </c>
      <c r="I167" s="20" t="s">
        <v>76</v>
      </c>
      <c r="J167" s="21" t="s">
        <v>77</v>
      </c>
      <c r="K167" s="19" t="s">
        <v>78</v>
      </c>
      <c r="L167" s="20" t="s">
        <v>79</v>
      </c>
      <c r="M167" s="20" t="s">
        <v>80</v>
      </c>
      <c r="N167" s="20" t="s">
        <v>81</v>
      </c>
      <c r="O167" s="20" t="s">
        <v>82</v>
      </c>
      <c r="P167" s="20" t="s">
        <v>83</v>
      </c>
      <c r="Q167" s="20" t="s">
        <v>84</v>
      </c>
      <c r="R167" s="20" t="s">
        <v>85</v>
      </c>
      <c r="S167" s="20" t="s">
        <v>86</v>
      </c>
      <c r="T167" s="20" t="s">
        <v>87</v>
      </c>
      <c r="U167" s="20" t="s">
        <v>88</v>
      </c>
      <c r="V167" s="20" t="s">
        <v>89</v>
      </c>
      <c r="W167" s="20" t="s">
        <v>90</v>
      </c>
      <c r="X167" s="20" t="s">
        <v>91</v>
      </c>
      <c r="Y167" s="21" t="s">
        <v>92</v>
      </c>
    </row>
    <row r="168" spans="1:25" ht="26.25" thickBot="1" x14ac:dyDescent="0.3">
      <c r="A168" s="74" t="s">
        <v>93</v>
      </c>
      <c r="B168" s="75">
        <v>1</v>
      </c>
      <c r="C168" s="64" t="s">
        <v>640</v>
      </c>
      <c r="D168" s="64" t="s">
        <v>641</v>
      </c>
      <c r="E168" s="64" t="s">
        <v>93</v>
      </c>
      <c r="F168" s="64" t="s">
        <v>93</v>
      </c>
      <c r="G168" s="64" t="s">
        <v>93</v>
      </c>
      <c r="H168" s="65" t="s">
        <v>98</v>
      </c>
      <c r="I168" s="66">
        <v>5</v>
      </c>
      <c r="J168" s="76"/>
      <c r="K168" s="75">
        <v>1</v>
      </c>
      <c r="L168" s="67"/>
      <c r="M168" s="68"/>
      <c r="N168" s="69">
        <f>IF(M168&gt;0,ROUND(L168/M168,4),0)</f>
        <v>0</v>
      </c>
      <c r="O168" s="70"/>
      <c r="P168" s="71"/>
      <c r="Q168" s="69">
        <f>ROUND(ROUND(N168,4)*(1-O168),4)</f>
        <v>0</v>
      </c>
      <c r="R168" s="69">
        <f>ROUND(ROUND(Q168,4)*(1+P168),4)</f>
        <v>0</v>
      </c>
      <c r="S168" s="69">
        <f>ROUND($I168*Q168,4)</f>
        <v>0</v>
      </c>
      <c r="T168" s="69">
        <f>ROUND($I168*R168,4)</f>
        <v>0</v>
      </c>
      <c r="U168" s="72"/>
      <c r="V168" s="72"/>
      <c r="W168" s="72"/>
      <c r="X168" s="72"/>
      <c r="Y168" s="73"/>
    </row>
    <row r="169" spans="1:25" ht="13.5" thickBot="1" x14ac:dyDescent="0.3">
      <c r="R169" s="61" t="s">
        <v>104</v>
      </c>
      <c r="S169" s="62">
        <f>SUM(S168:S168)</f>
        <v>0</v>
      </c>
      <c r="T169" s="63">
        <f>SUM(T168:T168)</f>
        <v>0</v>
      </c>
    </row>
    <row r="171" spans="1:25" ht="13.5" thickBot="1" x14ac:dyDescent="0.3"/>
    <row r="172" spans="1:25" ht="13.5" thickBot="1" x14ac:dyDescent="0.3">
      <c r="A172" s="52" t="s">
        <v>63</v>
      </c>
      <c r="B172" s="57" t="s">
        <v>501</v>
      </c>
      <c r="C172" s="18" t="s">
        <v>642</v>
      </c>
      <c r="D172" s="18"/>
      <c r="E172" s="18"/>
      <c r="F172" s="18"/>
      <c r="G172" s="18"/>
      <c r="H172" s="18" t="s">
        <v>66</v>
      </c>
      <c r="I172" s="18"/>
      <c r="J172" s="8"/>
      <c r="K172" s="7"/>
      <c r="L172" s="18" t="s">
        <v>643</v>
      </c>
      <c r="M172" s="18"/>
      <c r="N172" s="18"/>
      <c r="O172" s="18"/>
      <c r="P172" s="18"/>
      <c r="Q172" s="18"/>
      <c r="R172" s="18"/>
      <c r="S172" s="18"/>
      <c r="T172" s="18"/>
      <c r="U172" s="18"/>
      <c r="V172" s="18"/>
      <c r="W172" s="18"/>
      <c r="X172" s="18"/>
      <c r="Y172" s="8"/>
    </row>
    <row r="173" spans="1:25" ht="51.75" thickBot="1" x14ac:dyDescent="0.3">
      <c r="A173" s="53" t="s">
        <v>68</v>
      </c>
      <c r="B173" s="19" t="s">
        <v>69</v>
      </c>
      <c r="C173" s="20" t="s">
        <v>70</v>
      </c>
      <c r="D173" s="20" t="s">
        <v>71</v>
      </c>
      <c r="E173" s="20" t="s">
        <v>72</v>
      </c>
      <c r="F173" s="20" t="s">
        <v>73</v>
      </c>
      <c r="G173" s="20" t="s">
        <v>74</v>
      </c>
      <c r="H173" s="20" t="s">
        <v>75</v>
      </c>
      <c r="I173" s="20" t="s">
        <v>76</v>
      </c>
      <c r="J173" s="21" t="s">
        <v>77</v>
      </c>
      <c r="K173" s="19" t="s">
        <v>78</v>
      </c>
      <c r="L173" s="20" t="s">
        <v>79</v>
      </c>
      <c r="M173" s="20" t="s">
        <v>80</v>
      </c>
      <c r="N173" s="20" t="s">
        <v>81</v>
      </c>
      <c r="O173" s="20" t="s">
        <v>82</v>
      </c>
      <c r="P173" s="20" t="s">
        <v>83</v>
      </c>
      <c r="Q173" s="20" t="s">
        <v>84</v>
      </c>
      <c r="R173" s="20" t="s">
        <v>85</v>
      </c>
      <c r="S173" s="20" t="s">
        <v>86</v>
      </c>
      <c r="T173" s="20" t="s">
        <v>87</v>
      </c>
      <c r="U173" s="20" t="s">
        <v>88</v>
      </c>
      <c r="V173" s="20" t="s">
        <v>89</v>
      </c>
      <c r="W173" s="20" t="s">
        <v>90</v>
      </c>
      <c r="X173" s="20" t="s">
        <v>91</v>
      </c>
      <c r="Y173" s="21" t="s">
        <v>92</v>
      </c>
    </row>
    <row r="174" spans="1:25" ht="51" x14ac:dyDescent="0.25">
      <c r="A174" s="54" t="s">
        <v>93</v>
      </c>
      <c r="B174" s="9">
        <v>1</v>
      </c>
      <c r="C174" s="22" t="s">
        <v>644</v>
      </c>
      <c r="D174" s="22" t="s">
        <v>645</v>
      </c>
      <c r="E174" s="22" t="s">
        <v>93</v>
      </c>
      <c r="F174" s="22" t="s">
        <v>93</v>
      </c>
      <c r="G174" s="22" t="s">
        <v>93</v>
      </c>
      <c r="H174" s="23" t="s">
        <v>98</v>
      </c>
      <c r="I174" s="24">
        <v>8150</v>
      </c>
      <c r="J174" s="58"/>
      <c r="K174" s="9">
        <v>1</v>
      </c>
      <c r="L174" s="25"/>
      <c r="M174" s="26"/>
      <c r="N174" s="27">
        <f>IF(M174&gt;0,ROUND(L174/M174,4),0)</f>
        <v>0</v>
      </c>
      <c r="O174" s="28"/>
      <c r="P174" s="29"/>
      <c r="Q174" s="27">
        <f>ROUND(ROUND(N174,4)*(1-O174),4)</f>
        <v>0</v>
      </c>
      <c r="R174" s="27">
        <f>ROUND(ROUND(Q174,4)*(1+P174),4)</f>
        <v>0</v>
      </c>
      <c r="S174" s="27">
        <f>ROUND($I174*Q174,4)</f>
        <v>0</v>
      </c>
      <c r="T174" s="27">
        <f>ROUND($I174*R174,4)</f>
        <v>0</v>
      </c>
      <c r="U174" s="30"/>
      <c r="V174" s="30"/>
      <c r="W174" s="30"/>
      <c r="X174" s="30"/>
      <c r="Y174" s="31"/>
    </row>
    <row r="175" spans="1:25" ht="51" x14ac:dyDescent="0.25">
      <c r="A175" s="55" t="s">
        <v>93</v>
      </c>
      <c r="B175" s="11">
        <v>2</v>
      </c>
      <c r="C175" s="32" t="s">
        <v>646</v>
      </c>
      <c r="D175" s="32" t="s">
        <v>645</v>
      </c>
      <c r="E175" s="32" t="s">
        <v>93</v>
      </c>
      <c r="F175" s="32" t="s">
        <v>93</v>
      </c>
      <c r="G175" s="32" t="s">
        <v>93</v>
      </c>
      <c r="H175" s="33" t="s">
        <v>98</v>
      </c>
      <c r="I175" s="34">
        <v>4050</v>
      </c>
      <c r="J175" s="59"/>
      <c r="K175" s="11">
        <v>1</v>
      </c>
      <c r="L175" s="35"/>
      <c r="M175" s="36"/>
      <c r="N175" s="37">
        <f>IF(M175&gt;0,ROUND(L175/M175,4),0)</f>
        <v>0</v>
      </c>
      <c r="O175" s="38"/>
      <c r="P175" s="39"/>
      <c r="Q175" s="37">
        <f>ROUND(ROUND(N175,4)*(1-O175),4)</f>
        <v>0</v>
      </c>
      <c r="R175" s="37">
        <f>ROUND(ROUND(Q175,4)*(1+P175),4)</f>
        <v>0</v>
      </c>
      <c r="S175" s="37">
        <f>ROUND($I175*Q175,4)</f>
        <v>0</v>
      </c>
      <c r="T175" s="37">
        <f>ROUND($I175*R175,4)</f>
        <v>0</v>
      </c>
      <c r="U175" s="40"/>
      <c r="V175" s="40"/>
      <c r="W175" s="40"/>
      <c r="X175" s="40"/>
      <c r="Y175" s="41"/>
    </row>
    <row r="176" spans="1:25" ht="51" x14ac:dyDescent="0.25">
      <c r="A176" s="55" t="s">
        <v>93</v>
      </c>
      <c r="B176" s="11">
        <v>3</v>
      </c>
      <c r="C176" s="32" t="s">
        <v>647</v>
      </c>
      <c r="D176" s="32" t="s">
        <v>645</v>
      </c>
      <c r="E176" s="32" t="s">
        <v>93</v>
      </c>
      <c r="F176" s="32" t="s">
        <v>93</v>
      </c>
      <c r="G176" s="32" t="s">
        <v>93</v>
      </c>
      <c r="H176" s="33" t="s">
        <v>98</v>
      </c>
      <c r="I176" s="34">
        <v>2600</v>
      </c>
      <c r="J176" s="59"/>
      <c r="K176" s="11">
        <v>1</v>
      </c>
      <c r="L176" s="35"/>
      <c r="M176" s="36"/>
      <c r="N176" s="37">
        <f>IF(M176&gt;0,ROUND(L176/M176,4),0)</f>
        <v>0</v>
      </c>
      <c r="O176" s="38"/>
      <c r="P176" s="39"/>
      <c r="Q176" s="37">
        <f>ROUND(ROUND(N176,4)*(1-O176),4)</f>
        <v>0</v>
      </c>
      <c r="R176" s="37">
        <f>ROUND(ROUND(Q176,4)*(1+P176),4)</f>
        <v>0</v>
      </c>
      <c r="S176" s="37">
        <f>ROUND($I176*Q176,4)</f>
        <v>0</v>
      </c>
      <c r="T176" s="37">
        <f>ROUND($I176*R176,4)</f>
        <v>0</v>
      </c>
      <c r="U176" s="40"/>
      <c r="V176" s="40"/>
      <c r="W176" s="40"/>
      <c r="X176" s="40"/>
      <c r="Y176" s="41"/>
    </row>
    <row r="177" spans="1:25" ht="51" x14ac:dyDescent="0.25">
      <c r="A177" s="55" t="s">
        <v>93</v>
      </c>
      <c r="B177" s="11">
        <v>4</v>
      </c>
      <c r="C177" s="32" t="s">
        <v>648</v>
      </c>
      <c r="D177" s="32" t="s">
        <v>645</v>
      </c>
      <c r="E177" s="32" t="s">
        <v>93</v>
      </c>
      <c r="F177" s="32" t="s">
        <v>93</v>
      </c>
      <c r="G177" s="32" t="s">
        <v>93</v>
      </c>
      <c r="H177" s="33" t="s">
        <v>98</v>
      </c>
      <c r="I177" s="34">
        <v>1800</v>
      </c>
      <c r="J177" s="59"/>
      <c r="K177" s="11">
        <v>1</v>
      </c>
      <c r="L177" s="35"/>
      <c r="M177" s="36"/>
      <c r="N177" s="37">
        <f>IF(M177&gt;0,ROUND(L177/M177,4),0)</f>
        <v>0</v>
      </c>
      <c r="O177" s="38"/>
      <c r="P177" s="39"/>
      <c r="Q177" s="37">
        <f>ROUND(ROUND(N177,4)*(1-O177),4)</f>
        <v>0</v>
      </c>
      <c r="R177" s="37">
        <f>ROUND(ROUND(Q177,4)*(1+P177),4)</f>
        <v>0</v>
      </c>
      <c r="S177" s="37">
        <f>ROUND($I177*Q177,4)</f>
        <v>0</v>
      </c>
      <c r="T177" s="37">
        <f>ROUND($I177*R177,4)</f>
        <v>0</v>
      </c>
      <c r="U177" s="40"/>
      <c r="V177" s="40"/>
      <c r="W177" s="40"/>
      <c r="X177" s="40"/>
      <c r="Y177" s="41"/>
    </row>
    <row r="178" spans="1:25" ht="51.75" thickBot="1" x14ac:dyDescent="0.3">
      <c r="A178" s="56" t="s">
        <v>93</v>
      </c>
      <c r="B178" s="13">
        <v>5</v>
      </c>
      <c r="C178" s="42" t="s">
        <v>649</v>
      </c>
      <c r="D178" s="42" t="s">
        <v>645</v>
      </c>
      <c r="E178" s="42" t="s">
        <v>93</v>
      </c>
      <c r="F178" s="42" t="s">
        <v>93</v>
      </c>
      <c r="G178" s="42" t="s">
        <v>93</v>
      </c>
      <c r="H178" s="43" t="s">
        <v>98</v>
      </c>
      <c r="I178" s="44">
        <v>20</v>
      </c>
      <c r="J178" s="60"/>
      <c r="K178" s="13">
        <v>1</v>
      </c>
      <c r="L178" s="45"/>
      <c r="M178" s="46"/>
      <c r="N178" s="47">
        <f>IF(M178&gt;0,ROUND(L178/M178,4),0)</f>
        <v>0</v>
      </c>
      <c r="O178" s="48"/>
      <c r="P178" s="49"/>
      <c r="Q178" s="47">
        <f>ROUND(ROUND(N178,4)*(1-O178),4)</f>
        <v>0</v>
      </c>
      <c r="R178" s="47">
        <f>ROUND(ROUND(Q178,4)*(1+P178),4)</f>
        <v>0</v>
      </c>
      <c r="S178" s="47">
        <f>ROUND($I178*Q178,4)</f>
        <v>0</v>
      </c>
      <c r="T178" s="47">
        <f>ROUND($I178*R178,4)</f>
        <v>0</v>
      </c>
      <c r="U178" s="50"/>
      <c r="V178" s="50"/>
      <c r="W178" s="50"/>
      <c r="X178" s="50"/>
      <c r="Y178" s="51"/>
    </row>
    <row r="179" spans="1:25" ht="13.5" thickBot="1" x14ac:dyDescent="0.3">
      <c r="R179" s="61" t="s">
        <v>104</v>
      </c>
      <c r="S179" s="62">
        <f>SUM(S174:S178)</f>
        <v>0</v>
      </c>
      <c r="T179" s="63">
        <f>SUM(T174:T178)</f>
        <v>0</v>
      </c>
    </row>
    <row r="181" spans="1:25" ht="13.5" thickBot="1" x14ac:dyDescent="0.3"/>
    <row r="182" spans="1:25" ht="13.5" thickBot="1" x14ac:dyDescent="0.3">
      <c r="A182" s="52" t="s">
        <v>63</v>
      </c>
      <c r="B182" s="57" t="s">
        <v>286</v>
      </c>
      <c r="C182" s="18" t="s">
        <v>650</v>
      </c>
      <c r="D182" s="18"/>
      <c r="E182" s="18"/>
      <c r="F182" s="18"/>
      <c r="G182" s="18"/>
      <c r="H182" s="18" t="s">
        <v>118</v>
      </c>
      <c r="I182" s="18"/>
      <c r="J182" s="8"/>
      <c r="K182" s="7"/>
      <c r="L182" s="18" t="s">
        <v>651</v>
      </c>
      <c r="M182" s="18"/>
      <c r="N182" s="18"/>
      <c r="O182" s="18"/>
      <c r="P182" s="18"/>
      <c r="Q182" s="18"/>
      <c r="R182" s="18"/>
      <c r="S182" s="18"/>
      <c r="T182" s="18"/>
      <c r="U182" s="18"/>
      <c r="V182" s="18"/>
      <c r="W182" s="18"/>
      <c r="X182" s="18"/>
      <c r="Y182" s="8"/>
    </row>
    <row r="183" spans="1:25" ht="51.75" thickBot="1" x14ac:dyDescent="0.3">
      <c r="A183" s="53" t="s">
        <v>68</v>
      </c>
      <c r="B183" s="19" t="s">
        <v>69</v>
      </c>
      <c r="C183" s="20" t="s">
        <v>70</v>
      </c>
      <c r="D183" s="20" t="s">
        <v>71</v>
      </c>
      <c r="E183" s="20" t="s">
        <v>72</v>
      </c>
      <c r="F183" s="20" t="s">
        <v>73</v>
      </c>
      <c r="G183" s="20" t="s">
        <v>74</v>
      </c>
      <c r="H183" s="20" t="s">
        <v>75</v>
      </c>
      <c r="I183" s="20" t="s">
        <v>76</v>
      </c>
      <c r="J183" s="21" t="s">
        <v>77</v>
      </c>
      <c r="K183" s="19" t="s">
        <v>78</v>
      </c>
      <c r="L183" s="20" t="s">
        <v>79</v>
      </c>
      <c r="M183" s="20" t="s">
        <v>80</v>
      </c>
      <c r="N183" s="20" t="s">
        <v>81</v>
      </c>
      <c r="O183" s="20" t="s">
        <v>82</v>
      </c>
      <c r="P183" s="20" t="s">
        <v>83</v>
      </c>
      <c r="Q183" s="20" t="s">
        <v>84</v>
      </c>
      <c r="R183" s="20" t="s">
        <v>85</v>
      </c>
      <c r="S183" s="20" t="s">
        <v>86</v>
      </c>
      <c r="T183" s="20" t="s">
        <v>87</v>
      </c>
      <c r="U183" s="20" t="s">
        <v>88</v>
      </c>
      <c r="V183" s="20" t="s">
        <v>89</v>
      </c>
      <c r="W183" s="20" t="s">
        <v>90</v>
      </c>
      <c r="X183" s="20" t="s">
        <v>91</v>
      </c>
      <c r="Y183" s="21" t="s">
        <v>92</v>
      </c>
    </row>
    <row r="184" spans="1:25" ht="25.5" x14ac:dyDescent="0.25">
      <c r="A184" s="54" t="s">
        <v>93</v>
      </c>
      <c r="B184" s="9">
        <v>1</v>
      </c>
      <c r="C184" s="22" t="s">
        <v>652</v>
      </c>
      <c r="D184" s="22" t="s">
        <v>653</v>
      </c>
      <c r="E184" s="22" t="s">
        <v>93</v>
      </c>
      <c r="F184" s="22" t="s">
        <v>93</v>
      </c>
      <c r="G184" s="22" t="s">
        <v>93</v>
      </c>
      <c r="H184" s="23" t="s">
        <v>98</v>
      </c>
      <c r="I184" s="24">
        <v>4750</v>
      </c>
      <c r="J184" s="58"/>
      <c r="K184" s="9">
        <v>1</v>
      </c>
      <c r="L184" s="25"/>
      <c r="M184" s="26"/>
      <c r="N184" s="27">
        <f>IF(M184&gt;0,ROUND(L184/M184,4),0)</f>
        <v>0</v>
      </c>
      <c r="O184" s="28"/>
      <c r="P184" s="29"/>
      <c r="Q184" s="27">
        <f>ROUND(ROUND(N184,4)*(1-O184),4)</f>
        <v>0</v>
      </c>
      <c r="R184" s="27">
        <f>ROUND(ROUND(Q184,4)*(1+P184),4)</f>
        <v>0</v>
      </c>
      <c r="S184" s="27">
        <f>ROUND($I184*Q184,4)</f>
        <v>0</v>
      </c>
      <c r="T184" s="27">
        <f>ROUND($I184*R184,4)</f>
        <v>0</v>
      </c>
      <c r="U184" s="30"/>
      <c r="V184" s="30"/>
      <c r="W184" s="30"/>
      <c r="X184" s="30"/>
      <c r="Y184" s="31"/>
    </row>
    <row r="185" spans="1:25" ht="51" x14ac:dyDescent="0.25">
      <c r="A185" s="55" t="s">
        <v>93</v>
      </c>
      <c r="B185" s="11">
        <v>2</v>
      </c>
      <c r="C185" s="32" t="s">
        <v>654</v>
      </c>
      <c r="D185" s="32" t="s">
        <v>655</v>
      </c>
      <c r="E185" s="32" t="s">
        <v>93</v>
      </c>
      <c r="F185" s="32" t="s">
        <v>93</v>
      </c>
      <c r="G185" s="32" t="s">
        <v>93</v>
      </c>
      <c r="H185" s="33" t="s">
        <v>98</v>
      </c>
      <c r="I185" s="34">
        <v>55950</v>
      </c>
      <c r="J185" s="59"/>
      <c r="K185" s="11">
        <v>1</v>
      </c>
      <c r="L185" s="35"/>
      <c r="M185" s="36"/>
      <c r="N185" s="37">
        <f>IF(M185&gt;0,ROUND(L185/M185,4),0)</f>
        <v>0</v>
      </c>
      <c r="O185" s="38"/>
      <c r="P185" s="39"/>
      <c r="Q185" s="37">
        <f>ROUND(ROUND(N185,4)*(1-O185),4)</f>
        <v>0</v>
      </c>
      <c r="R185" s="37">
        <f>ROUND(ROUND(Q185,4)*(1+P185),4)</f>
        <v>0</v>
      </c>
      <c r="S185" s="37">
        <f>ROUND($I185*Q185,4)</f>
        <v>0</v>
      </c>
      <c r="T185" s="37">
        <f>ROUND($I185*R185,4)</f>
        <v>0</v>
      </c>
      <c r="U185" s="40"/>
      <c r="V185" s="40"/>
      <c r="W185" s="40"/>
      <c r="X185" s="40"/>
      <c r="Y185" s="41"/>
    </row>
    <row r="186" spans="1:25" ht="25.5" x14ac:dyDescent="0.25">
      <c r="A186" s="55" t="s">
        <v>93</v>
      </c>
      <c r="B186" s="11">
        <v>3</v>
      </c>
      <c r="C186" s="32" t="s">
        <v>656</v>
      </c>
      <c r="D186" s="32" t="s">
        <v>657</v>
      </c>
      <c r="E186" s="32" t="s">
        <v>93</v>
      </c>
      <c r="F186" s="32" t="s">
        <v>93</v>
      </c>
      <c r="G186" s="32" t="s">
        <v>93</v>
      </c>
      <c r="H186" s="33" t="s">
        <v>98</v>
      </c>
      <c r="I186" s="34">
        <v>2150</v>
      </c>
      <c r="J186" s="59"/>
      <c r="K186" s="11">
        <v>1</v>
      </c>
      <c r="L186" s="35"/>
      <c r="M186" s="36"/>
      <c r="N186" s="37">
        <f>IF(M186&gt;0,ROUND(L186/M186,4),0)</f>
        <v>0</v>
      </c>
      <c r="O186" s="38"/>
      <c r="P186" s="39"/>
      <c r="Q186" s="37">
        <f>ROUND(ROUND(N186,4)*(1-O186),4)</f>
        <v>0</v>
      </c>
      <c r="R186" s="37">
        <f>ROUND(ROUND(Q186,4)*(1+P186),4)</f>
        <v>0</v>
      </c>
      <c r="S186" s="37">
        <f>ROUND($I186*Q186,4)</f>
        <v>0</v>
      </c>
      <c r="T186" s="37">
        <f>ROUND($I186*R186,4)</f>
        <v>0</v>
      </c>
      <c r="U186" s="40"/>
      <c r="V186" s="40"/>
      <c r="W186" s="40"/>
      <c r="X186" s="40"/>
      <c r="Y186" s="41"/>
    </row>
    <row r="187" spans="1:25" ht="51.75" thickBot="1" x14ac:dyDescent="0.3">
      <c r="A187" s="56" t="s">
        <v>93</v>
      </c>
      <c r="B187" s="13">
        <v>4</v>
      </c>
      <c r="C187" s="42" t="s">
        <v>658</v>
      </c>
      <c r="D187" s="42" t="s">
        <v>659</v>
      </c>
      <c r="E187" s="42" t="s">
        <v>93</v>
      </c>
      <c r="F187" s="42" t="s">
        <v>93</v>
      </c>
      <c r="G187" s="42" t="s">
        <v>93</v>
      </c>
      <c r="H187" s="43" t="s">
        <v>98</v>
      </c>
      <c r="I187" s="44">
        <v>200</v>
      </c>
      <c r="J187" s="60"/>
      <c r="K187" s="13">
        <v>1</v>
      </c>
      <c r="L187" s="45"/>
      <c r="M187" s="46"/>
      <c r="N187" s="47">
        <f>IF(M187&gt;0,ROUND(L187/M187,4),0)</f>
        <v>0</v>
      </c>
      <c r="O187" s="48"/>
      <c r="P187" s="49"/>
      <c r="Q187" s="47">
        <f>ROUND(ROUND(N187,4)*(1-O187),4)</f>
        <v>0</v>
      </c>
      <c r="R187" s="47">
        <f>ROUND(ROUND(Q187,4)*(1+P187),4)</f>
        <v>0</v>
      </c>
      <c r="S187" s="47">
        <f>ROUND($I187*Q187,4)</f>
        <v>0</v>
      </c>
      <c r="T187" s="47">
        <f>ROUND($I187*R187,4)</f>
        <v>0</v>
      </c>
      <c r="U187" s="50"/>
      <c r="V187" s="50"/>
      <c r="W187" s="50"/>
      <c r="X187" s="50"/>
      <c r="Y187" s="51"/>
    </row>
    <row r="188" spans="1:25" ht="13.5" thickBot="1" x14ac:dyDescent="0.3">
      <c r="R188" s="61" t="s">
        <v>104</v>
      </c>
      <c r="S188" s="62">
        <f>SUM(S184:S187)</f>
        <v>0</v>
      </c>
      <c r="T188" s="63">
        <f>SUM(T184:T187)</f>
        <v>0</v>
      </c>
    </row>
    <row r="190" spans="1:25" ht="13.5" thickBot="1" x14ac:dyDescent="0.3"/>
    <row r="191" spans="1:25" ht="13.5" thickBot="1" x14ac:dyDescent="0.3">
      <c r="A191" s="52" t="s">
        <v>63</v>
      </c>
      <c r="B191" s="57" t="s">
        <v>306</v>
      </c>
      <c r="C191" s="18" t="s">
        <v>660</v>
      </c>
      <c r="D191" s="18"/>
      <c r="E191" s="18"/>
      <c r="F191" s="18"/>
      <c r="G191" s="18"/>
      <c r="H191" s="18" t="s">
        <v>66</v>
      </c>
      <c r="I191" s="18"/>
      <c r="J191" s="8"/>
      <c r="K191" s="7"/>
      <c r="L191" s="18" t="s">
        <v>661</v>
      </c>
      <c r="M191" s="18"/>
      <c r="N191" s="18"/>
      <c r="O191" s="18"/>
      <c r="P191" s="18"/>
      <c r="Q191" s="18"/>
      <c r="R191" s="18"/>
      <c r="S191" s="18"/>
      <c r="T191" s="18"/>
      <c r="U191" s="18"/>
      <c r="V191" s="18"/>
      <c r="W191" s="18"/>
      <c r="X191" s="18"/>
      <c r="Y191" s="8"/>
    </row>
    <row r="192" spans="1:25" ht="51.75" thickBot="1" x14ac:dyDescent="0.3">
      <c r="A192" s="53" t="s">
        <v>68</v>
      </c>
      <c r="B192" s="19" t="s">
        <v>69</v>
      </c>
      <c r="C192" s="20" t="s">
        <v>70</v>
      </c>
      <c r="D192" s="20" t="s">
        <v>71</v>
      </c>
      <c r="E192" s="20" t="s">
        <v>72</v>
      </c>
      <c r="F192" s="20" t="s">
        <v>73</v>
      </c>
      <c r="G192" s="20" t="s">
        <v>74</v>
      </c>
      <c r="H192" s="20" t="s">
        <v>75</v>
      </c>
      <c r="I192" s="20" t="s">
        <v>76</v>
      </c>
      <c r="J192" s="21" t="s">
        <v>77</v>
      </c>
      <c r="K192" s="19" t="s">
        <v>78</v>
      </c>
      <c r="L192" s="20" t="s">
        <v>79</v>
      </c>
      <c r="M192" s="20" t="s">
        <v>80</v>
      </c>
      <c r="N192" s="20" t="s">
        <v>81</v>
      </c>
      <c r="O192" s="20" t="s">
        <v>82</v>
      </c>
      <c r="P192" s="20" t="s">
        <v>83</v>
      </c>
      <c r="Q192" s="20" t="s">
        <v>84</v>
      </c>
      <c r="R192" s="20" t="s">
        <v>85</v>
      </c>
      <c r="S192" s="20" t="s">
        <v>86</v>
      </c>
      <c r="T192" s="20" t="s">
        <v>87</v>
      </c>
      <c r="U192" s="20" t="s">
        <v>88</v>
      </c>
      <c r="V192" s="20" t="s">
        <v>89</v>
      </c>
      <c r="W192" s="20" t="s">
        <v>90</v>
      </c>
      <c r="X192" s="20" t="s">
        <v>91</v>
      </c>
      <c r="Y192" s="21" t="s">
        <v>92</v>
      </c>
    </row>
    <row r="193" spans="1:25" ht="51" x14ac:dyDescent="0.25">
      <c r="A193" s="54" t="s">
        <v>93</v>
      </c>
      <c r="B193" s="9">
        <v>1</v>
      </c>
      <c r="C193" s="22" t="s">
        <v>662</v>
      </c>
      <c r="D193" s="22" t="s">
        <v>663</v>
      </c>
      <c r="E193" s="22" t="s">
        <v>93</v>
      </c>
      <c r="F193" s="22" t="s">
        <v>93</v>
      </c>
      <c r="G193" s="22" t="s">
        <v>93</v>
      </c>
      <c r="H193" s="23" t="s">
        <v>98</v>
      </c>
      <c r="I193" s="24">
        <v>130</v>
      </c>
      <c r="J193" s="58"/>
      <c r="K193" s="9">
        <v>1</v>
      </c>
      <c r="L193" s="25"/>
      <c r="M193" s="26"/>
      <c r="N193" s="27">
        <f>IF(M193&gt;0,ROUND(L193/M193,4),0)</f>
        <v>0</v>
      </c>
      <c r="O193" s="28"/>
      <c r="P193" s="29"/>
      <c r="Q193" s="27">
        <f>ROUND(ROUND(N193,4)*(1-O193),4)</f>
        <v>0</v>
      </c>
      <c r="R193" s="27">
        <f>ROUND(ROUND(Q193,4)*(1+P193),4)</f>
        <v>0</v>
      </c>
      <c r="S193" s="27">
        <f>ROUND($I193*Q193,4)</f>
        <v>0</v>
      </c>
      <c r="T193" s="27">
        <f>ROUND($I193*R193,4)</f>
        <v>0</v>
      </c>
      <c r="U193" s="30"/>
      <c r="V193" s="30"/>
      <c r="W193" s="30"/>
      <c r="X193" s="30"/>
      <c r="Y193" s="31"/>
    </row>
    <row r="194" spans="1:25" ht="51" x14ac:dyDescent="0.25">
      <c r="A194" s="55" t="s">
        <v>93</v>
      </c>
      <c r="B194" s="11">
        <v>2</v>
      </c>
      <c r="C194" s="32" t="s">
        <v>664</v>
      </c>
      <c r="D194" s="32" t="s">
        <v>663</v>
      </c>
      <c r="E194" s="32" t="s">
        <v>93</v>
      </c>
      <c r="F194" s="32" t="s">
        <v>93</v>
      </c>
      <c r="G194" s="32" t="s">
        <v>93</v>
      </c>
      <c r="H194" s="33" t="s">
        <v>98</v>
      </c>
      <c r="I194" s="34">
        <v>160</v>
      </c>
      <c r="J194" s="59"/>
      <c r="K194" s="11">
        <v>1</v>
      </c>
      <c r="L194" s="35"/>
      <c r="M194" s="36"/>
      <c r="N194" s="37">
        <f>IF(M194&gt;0,ROUND(L194/M194,4),0)</f>
        <v>0</v>
      </c>
      <c r="O194" s="38"/>
      <c r="P194" s="39"/>
      <c r="Q194" s="37">
        <f>ROUND(ROUND(N194,4)*(1-O194),4)</f>
        <v>0</v>
      </c>
      <c r="R194" s="37">
        <f>ROUND(ROUND(Q194,4)*(1+P194),4)</f>
        <v>0</v>
      </c>
      <c r="S194" s="37">
        <f>ROUND($I194*Q194,4)</f>
        <v>0</v>
      </c>
      <c r="T194" s="37">
        <f>ROUND($I194*R194,4)</f>
        <v>0</v>
      </c>
      <c r="U194" s="40"/>
      <c r="V194" s="40"/>
      <c r="W194" s="40"/>
      <c r="X194" s="40"/>
      <c r="Y194" s="41"/>
    </row>
    <row r="195" spans="1:25" ht="51" x14ac:dyDescent="0.25">
      <c r="A195" s="55" t="s">
        <v>93</v>
      </c>
      <c r="B195" s="11">
        <v>3</v>
      </c>
      <c r="C195" s="32" t="s">
        <v>665</v>
      </c>
      <c r="D195" s="32" t="s">
        <v>663</v>
      </c>
      <c r="E195" s="32" t="s">
        <v>93</v>
      </c>
      <c r="F195" s="32" t="s">
        <v>93</v>
      </c>
      <c r="G195" s="32" t="s">
        <v>93</v>
      </c>
      <c r="H195" s="33" t="s">
        <v>98</v>
      </c>
      <c r="I195" s="34">
        <v>210</v>
      </c>
      <c r="J195" s="59"/>
      <c r="K195" s="11">
        <v>1</v>
      </c>
      <c r="L195" s="35"/>
      <c r="M195" s="36"/>
      <c r="N195" s="37">
        <f>IF(M195&gt;0,ROUND(L195/M195,4),0)</f>
        <v>0</v>
      </c>
      <c r="O195" s="38"/>
      <c r="P195" s="39"/>
      <c r="Q195" s="37">
        <f>ROUND(ROUND(N195,4)*(1-O195),4)</f>
        <v>0</v>
      </c>
      <c r="R195" s="37">
        <f>ROUND(ROUND(Q195,4)*(1+P195),4)</f>
        <v>0</v>
      </c>
      <c r="S195" s="37">
        <f>ROUND($I195*Q195,4)</f>
        <v>0</v>
      </c>
      <c r="T195" s="37">
        <f>ROUND($I195*R195,4)</f>
        <v>0</v>
      </c>
      <c r="U195" s="40"/>
      <c r="V195" s="40"/>
      <c r="W195" s="40"/>
      <c r="X195" s="40"/>
      <c r="Y195" s="41"/>
    </row>
    <row r="196" spans="1:25" ht="51.75" thickBot="1" x14ac:dyDescent="0.3">
      <c r="A196" s="56" t="s">
        <v>93</v>
      </c>
      <c r="B196" s="13">
        <v>4</v>
      </c>
      <c r="C196" s="42" t="s">
        <v>666</v>
      </c>
      <c r="D196" s="42" t="s">
        <v>663</v>
      </c>
      <c r="E196" s="42" t="s">
        <v>93</v>
      </c>
      <c r="F196" s="42" t="s">
        <v>93</v>
      </c>
      <c r="G196" s="42" t="s">
        <v>93</v>
      </c>
      <c r="H196" s="43" t="s">
        <v>98</v>
      </c>
      <c r="I196" s="44">
        <v>170</v>
      </c>
      <c r="J196" s="60"/>
      <c r="K196" s="13">
        <v>1</v>
      </c>
      <c r="L196" s="45"/>
      <c r="M196" s="46"/>
      <c r="N196" s="47">
        <f>IF(M196&gt;0,ROUND(L196/M196,4),0)</f>
        <v>0</v>
      </c>
      <c r="O196" s="48"/>
      <c r="P196" s="49"/>
      <c r="Q196" s="47">
        <f>ROUND(ROUND(N196,4)*(1-O196),4)</f>
        <v>0</v>
      </c>
      <c r="R196" s="47">
        <f>ROUND(ROUND(Q196,4)*(1+P196),4)</f>
        <v>0</v>
      </c>
      <c r="S196" s="47">
        <f>ROUND($I196*Q196,4)</f>
        <v>0</v>
      </c>
      <c r="T196" s="47">
        <f>ROUND($I196*R196,4)</f>
        <v>0</v>
      </c>
      <c r="U196" s="50"/>
      <c r="V196" s="50"/>
      <c r="W196" s="50"/>
      <c r="X196" s="50"/>
      <c r="Y196" s="51"/>
    </row>
    <row r="197" spans="1:25" ht="13.5" thickBot="1" x14ac:dyDescent="0.3">
      <c r="R197" s="61" t="s">
        <v>104</v>
      </c>
      <c r="S197" s="62">
        <f>SUM(S193:S196)</f>
        <v>0</v>
      </c>
      <c r="T197" s="63">
        <f>SUM(T193:T196)</f>
        <v>0</v>
      </c>
    </row>
    <row r="199" spans="1:25" ht="13.5" thickBot="1" x14ac:dyDescent="0.3"/>
    <row r="200" spans="1:25" ht="13.5" thickBot="1" x14ac:dyDescent="0.3">
      <c r="A200" s="52" t="s">
        <v>63</v>
      </c>
      <c r="B200" s="57" t="s">
        <v>316</v>
      </c>
      <c r="C200" s="18" t="s">
        <v>667</v>
      </c>
      <c r="D200" s="18"/>
      <c r="E200" s="18"/>
      <c r="F200" s="18"/>
      <c r="G200" s="18"/>
      <c r="H200" s="18" t="s">
        <v>66</v>
      </c>
      <c r="I200" s="18"/>
      <c r="J200" s="8"/>
      <c r="K200" s="7"/>
      <c r="L200" s="18" t="s">
        <v>668</v>
      </c>
      <c r="M200" s="18"/>
      <c r="N200" s="18"/>
      <c r="O200" s="18"/>
      <c r="P200" s="18"/>
      <c r="Q200" s="18"/>
      <c r="R200" s="18"/>
      <c r="S200" s="18"/>
      <c r="T200" s="18"/>
      <c r="U200" s="18"/>
      <c r="V200" s="18"/>
      <c r="W200" s="18"/>
      <c r="X200" s="18"/>
      <c r="Y200" s="8"/>
    </row>
    <row r="201" spans="1:25" ht="51.75" thickBot="1" x14ac:dyDescent="0.3">
      <c r="A201" s="53" t="s">
        <v>68</v>
      </c>
      <c r="B201" s="19" t="s">
        <v>69</v>
      </c>
      <c r="C201" s="20" t="s">
        <v>70</v>
      </c>
      <c r="D201" s="20" t="s">
        <v>71</v>
      </c>
      <c r="E201" s="20" t="s">
        <v>72</v>
      </c>
      <c r="F201" s="20" t="s">
        <v>73</v>
      </c>
      <c r="G201" s="20" t="s">
        <v>74</v>
      </c>
      <c r="H201" s="20" t="s">
        <v>75</v>
      </c>
      <c r="I201" s="20" t="s">
        <v>76</v>
      </c>
      <c r="J201" s="21" t="s">
        <v>77</v>
      </c>
      <c r="K201" s="19" t="s">
        <v>78</v>
      </c>
      <c r="L201" s="20" t="s">
        <v>79</v>
      </c>
      <c r="M201" s="20" t="s">
        <v>80</v>
      </c>
      <c r="N201" s="20" t="s">
        <v>81</v>
      </c>
      <c r="O201" s="20" t="s">
        <v>82</v>
      </c>
      <c r="P201" s="20" t="s">
        <v>83</v>
      </c>
      <c r="Q201" s="20" t="s">
        <v>84</v>
      </c>
      <c r="R201" s="20" t="s">
        <v>85</v>
      </c>
      <c r="S201" s="20" t="s">
        <v>86</v>
      </c>
      <c r="T201" s="20" t="s">
        <v>87</v>
      </c>
      <c r="U201" s="20" t="s">
        <v>88</v>
      </c>
      <c r="V201" s="20" t="s">
        <v>89</v>
      </c>
      <c r="W201" s="20" t="s">
        <v>90</v>
      </c>
      <c r="X201" s="20" t="s">
        <v>91</v>
      </c>
      <c r="Y201" s="21" t="s">
        <v>92</v>
      </c>
    </row>
    <row r="202" spans="1:25" ht="26.25" thickBot="1" x14ac:dyDescent="0.3">
      <c r="A202" s="74" t="s">
        <v>93</v>
      </c>
      <c r="B202" s="75">
        <v>1</v>
      </c>
      <c r="C202" s="64" t="s">
        <v>668</v>
      </c>
      <c r="D202" s="64" t="s">
        <v>669</v>
      </c>
      <c r="E202" s="64" t="s">
        <v>93</v>
      </c>
      <c r="F202" s="64" t="s">
        <v>93</v>
      </c>
      <c r="G202" s="64" t="s">
        <v>93</v>
      </c>
      <c r="H202" s="65" t="s">
        <v>98</v>
      </c>
      <c r="I202" s="66">
        <v>396</v>
      </c>
      <c r="J202" s="76"/>
      <c r="K202" s="75">
        <v>1</v>
      </c>
      <c r="L202" s="67"/>
      <c r="M202" s="68"/>
      <c r="N202" s="69">
        <f>IF(M202&gt;0,ROUND(L202/M202,4),0)</f>
        <v>0</v>
      </c>
      <c r="O202" s="70"/>
      <c r="P202" s="71"/>
      <c r="Q202" s="69">
        <f>ROUND(ROUND(N202,4)*(1-O202),4)</f>
        <v>0</v>
      </c>
      <c r="R202" s="69">
        <f>ROUND(ROUND(Q202,4)*(1+P202),4)</f>
        <v>0</v>
      </c>
      <c r="S202" s="69">
        <f>ROUND($I202*Q202,4)</f>
        <v>0</v>
      </c>
      <c r="T202" s="69">
        <f>ROUND($I202*R202,4)</f>
        <v>0</v>
      </c>
      <c r="U202" s="72"/>
      <c r="V202" s="72"/>
      <c r="W202" s="72"/>
      <c r="X202" s="72"/>
      <c r="Y202" s="73"/>
    </row>
    <row r="203" spans="1:25" ht="13.5" thickBot="1" x14ac:dyDescent="0.3">
      <c r="R203" s="61" t="s">
        <v>104</v>
      </c>
      <c r="S203" s="62">
        <f>SUM(S202:S202)</f>
        <v>0</v>
      </c>
      <c r="T203" s="63">
        <f>SUM(T202:T202)</f>
        <v>0</v>
      </c>
    </row>
    <row r="205" spans="1:25" ht="13.5" thickBot="1" x14ac:dyDescent="0.3"/>
    <row r="206" spans="1:25" ht="13.5" thickBot="1" x14ac:dyDescent="0.3">
      <c r="A206" s="52" t="s">
        <v>63</v>
      </c>
      <c r="B206" s="57" t="s">
        <v>325</v>
      </c>
      <c r="C206" s="18" t="s">
        <v>670</v>
      </c>
      <c r="D206" s="18"/>
      <c r="E206" s="18"/>
      <c r="F206" s="18"/>
      <c r="G206" s="18"/>
      <c r="H206" s="18" t="s">
        <v>66</v>
      </c>
      <c r="I206" s="18"/>
      <c r="J206" s="8"/>
      <c r="K206" s="7"/>
      <c r="L206" s="18" t="s">
        <v>671</v>
      </c>
      <c r="M206" s="18"/>
      <c r="N206" s="18"/>
      <c r="O206" s="18"/>
      <c r="P206" s="18"/>
      <c r="Q206" s="18"/>
      <c r="R206" s="18"/>
      <c r="S206" s="18"/>
      <c r="T206" s="18"/>
      <c r="U206" s="18"/>
      <c r="V206" s="18"/>
      <c r="W206" s="18"/>
      <c r="X206" s="18"/>
      <c r="Y206" s="8"/>
    </row>
    <row r="207" spans="1:25" ht="51.75" thickBot="1" x14ac:dyDescent="0.3">
      <c r="A207" s="53" t="s">
        <v>68</v>
      </c>
      <c r="B207" s="19" t="s">
        <v>69</v>
      </c>
      <c r="C207" s="20" t="s">
        <v>70</v>
      </c>
      <c r="D207" s="20" t="s">
        <v>71</v>
      </c>
      <c r="E207" s="20" t="s">
        <v>72</v>
      </c>
      <c r="F207" s="20" t="s">
        <v>73</v>
      </c>
      <c r="G207" s="20" t="s">
        <v>74</v>
      </c>
      <c r="H207" s="20" t="s">
        <v>75</v>
      </c>
      <c r="I207" s="20" t="s">
        <v>76</v>
      </c>
      <c r="J207" s="21" t="s">
        <v>77</v>
      </c>
      <c r="K207" s="19" t="s">
        <v>78</v>
      </c>
      <c r="L207" s="20" t="s">
        <v>79</v>
      </c>
      <c r="M207" s="20" t="s">
        <v>80</v>
      </c>
      <c r="N207" s="20" t="s">
        <v>81</v>
      </c>
      <c r="O207" s="20" t="s">
        <v>82</v>
      </c>
      <c r="P207" s="20" t="s">
        <v>83</v>
      </c>
      <c r="Q207" s="20" t="s">
        <v>84</v>
      </c>
      <c r="R207" s="20" t="s">
        <v>85</v>
      </c>
      <c r="S207" s="20" t="s">
        <v>86</v>
      </c>
      <c r="T207" s="20" t="s">
        <v>87</v>
      </c>
      <c r="U207" s="20" t="s">
        <v>88</v>
      </c>
      <c r="V207" s="20" t="s">
        <v>89</v>
      </c>
      <c r="W207" s="20" t="s">
        <v>90</v>
      </c>
      <c r="X207" s="20" t="s">
        <v>91</v>
      </c>
      <c r="Y207" s="21" t="s">
        <v>92</v>
      </c>
    </row>
    <row r="208" spans="1:25" ht="26.25" thickBot="1" x14ac:dyDescent="0.3">
      <c r="A208" s="74" t="s">
        <v>93</v>
      </c>
      <c r="B208" s="75">
        <v>1</v>
      </c>
      <c r="C208" s="64" t="s">
        <v>671</v>
      </c>
      <c r="D208" s="64" t="s">
        <v>672</v>
      </c>
      <c r="E208" s="64" t="s">
        <v>93</v>
      </c>
      <c r="F208" s="64" t="s">
        <v>93</v>
      </c>
      <c r="G208" s="64" t="s">
        <v>93</v>
      </c>
      <c r="H208" s="65" t="s">
        <v>98</v>
      </c>
      <c r="I208" s="66">
        <v>60</v>
      </c>
      <c r="J208" s="76"/>
      <c r="K208" s="75">
        <v>1</v>
      </c>
      <c r="L208" s="67"/>
      <c r="M208" s="68"/>
      <c r="N208" s="69">
        <f>IF(M208&gt;0,ROUND(L208/M208,4),0)</f>
        <v>0</v>
      </c>
      <c r="O208" s="70"/>
      <c r="P208" s="71"/>
      <c r="Q208" s="69">
        <f>ROUND(ROUND(N208,4)*(1-O208),4)</f>
        <v>0</v>
      </c>
      <c r="R208" s="69">
        <f>ROUND(ROUND(Q208,4)*(1+P208),4)</f>
        <v>0</v>
      </c>
      <c r="S208" s="69">
        <f>ROUND($I208*Q208,4)</f>
        <v>0</v>
      </c>
      <c r="T208" s="69">
        <f>ROUND($I208*R208,4)</f>
        <v>0</v>
      </c>
      <c r="U208" s="72"/>
      <c r="V208" s="72"/>
      <c r="W208" s="72"/>
      <c r="X208" s="72"/>
      <c r="Y208" s="73"/>
    </row>
    <row r="209" spans="1:25" ht="13.5" thickBot="1" x14ac:dyDescent="0.3">
      <c r="R209" s="61" t="s">
        <v>104</v>
      </c>
      <c r="S209" s="62">
        <f>SUM(S208:S208)</f>
        <v>0</v>
      </c>
      <c r="T209" s="63">
        <f>SUM(T208:T208)</f>
        <v>0</v>
      </c>
    </row>
    <row r="211" spans="1:25" ht="13.5" thickBot="1" x14ac:dyDescent="0.3"/>
    <row r="212" spans="1:25" ht="13.5" thickBot="1" x14ac:dyDescent="0.3">
      <c r="A212" s="52" t="s">
        <v>63</v>
      </c>
      <c r="B212" s="57" t="s">
        <v>333</v>
      </c>
      <c r="C212" s="18" t="s">
        <v>673</v>
      </c>
      <c r="D212" s="18"/>
      <c r="E212" s="18"/>
      <c r="F212" s="18"/>
      <c r="G212" s="18"/>
      <c r="H212" s="18" t="s">
        <v>66</v>
      </c>
      <c r="I212" s="18"/>
      <c r="J212" s="8"/>
      <c r="K212" s="7"/>
      <c r="L212" s="18" t="s">
        <v>674</v>
      </c>
      <c r="M212" s="18"/>
      <c r="N212" s="18"/>
      <c r="O212" s="18"/>
      <c r="P212" s="18"/>
      <c r="Q212" s="18"/>
      <c r="R212" s="18"/>
      <c r="S212" s="18"/>
      <c r="T212" s="18"/>
      <c r="U212" s="18"/>
      <c r="V212" s="18"/>
      <c r="W212" s="18"/>
      <c r="X212" s="18"/>
      <c r="Y212" s="8"/>
    </row>
    <row r="213" spans="1:25" ht="51.75" thickBot="1" x14ac:dyDescent="0.3">
      <c r="A213" s="53" t="s">
        <v>68</v>
      </c>
      <c r="B213" s="19" t="s">
        <v>69</v>
      </c>
      <c r="C213" s="20" t="s">
        <v>70</v>
      </c>
      <c r="D213" s="20" t="s">
        <v>71</v>
      </c>
      <c r="E213" s="20" t="s">
        <v>72</v>
      </c>
      <c r="F213" s="20" t="s">
        <v>73</v>
      </c>
      <c r="G213" s="20" t="s">
        <v>74</v>
      </c>
      <c r="H213" s="20" t="s">
        <v>75</v>
      </c>
      <c r="I213" s="20" t="s">
        <v>76</v>
      </c>
      <c r="J213" s="21" t="s">
        <v>77</v>
      </c>
      <c r="K213" s="19" t="s">
        <v>78</v>
      </c>
      <c r="L213" s="20" t="s">
        <v>79</v>
      </c>
      <c r="M213" s="20" t="s">
        <v>80</v>
      </c>
      <c r="N213" s="20" t="s">
        <v>81</v>
      </c>
      <c r="O213" s="20" t="s">
        <v>82</v>
      </c>
      <c r="P213" s="20" t="s">
        <v>83</v>
      </c>
      <c r="Q213" s="20" t="s">
        <v>84</v>
      </c>
      <c r="R213" s="20" t="s">
        <v>85</v>
      </c>
      <c r="S213" s="20" t="s">
        <v>86</v>
      </c>
      <c r="T213" s="20" t="s">
        <v>87</v>
      </c>
      <c r="U213" s="20" t="s">
        <v>88</v>
      </c>
      <c r="V213" s="20" t="s">
        <v>89</v>
      </c>
      <c r="W213" s="20" t="s">
        <v>90</v>
      </c>
      <c r="X213" s="20" t="s">
        <v>91</v>
      </c>
      <c r="Y213" s="21" t="s">
        <v>92</v>
      </c>
    </row>
    <row r="214" spans="1:25" ht="26.25" thickBot="1" x14ac:dyDescent="0.3">
      <c r="A214" s="74" t="s">
        <v>93</v>
      </c>
      <c r="B214" s="75">
        <v>1</v>
      </c>
      <c r="C214" s="64" t="s">
        <v>675</v>
      </c>
      <c r="D214" s="64" t="s">
        <v>676</v>
      </c>
      <c r="E214" s="64" t="s">
        <v>93</v>
      </c>
      <c r="F214" s="64" t="s">
        <v>93</v>
      </c>
      <c r="G214" s="64" t="s">
        <v>93</v>
      </c>
      <c r="H214" s="65" t="s">
        <v>98</v>
      </c>
      <c r="I214" s="66">
        <v>12</v>
      </c>
      <c r="J214" s="76"/>
      <c r="K214" s="75">
        <v>1</v>
      </c>
      <c r="L214" s="67"/>
      <c r="M214" s="68"/>
      <c r="N214" s="69">
        <f>IF(M214&gt;0,ROUND(L214/M214,4),0)</f>
        <v>0</v>
      </c>
      <c r="O214" s="70"/>
      <c r="P214" s="71"/>
      <c r="Q214" s="69">
        <f>ROUND(ROUND(N214,4)*(1-O214),4)</f>
        <v>0</v>
      </c>
      <c r="R214" s="69">
        <f>ROUND(ROUND(Q214,4)*(1+P214),4)</f>
        <v>0</v>
      </c>
      <c r="S214" s="69">
        <f>ROUND($I214*Q214,4)</f>
        <v>0</v>
      </c>
      <c r="T214" s="69">
        <f>ROUND($I214*R214,4)</f>
        <v>0</v>
      </c>
      <c r="U214" s="72"/>
      <c r="V214" s="72"/>
      <c r="W214" s="72"/>
      <c r="X214" s="72"/>
      <c r="Y214" s="73"/>
    </row>
    <row r="215" spans="1:25" ht="13.5" thickBot="1" x14ac:dyDescent="0.3">
      <c r="R215" s="61" t="s">
        <v>104</v>
      </c>
      <c r="S215" s="62">
        <f>SUM(S214:S214)</f>
        <v>0</v>
      </c>
      <c r="T215" s="63">
        <f>SUM(T214:T214)</f>
        <v>0</v>
      </c>
    </row>
  </sheetData>
  <sheetProtection algorithmName="SHA-512" hashValue="v7GvnuKn4RnffcL28YKn811DULhUJy0TAvDHx2ujPcg6WXfGOyG4uv0J5t0Sb+v0cjpoSvlWbfmmkdz2O4BYjw==" saltValue="icyetHeEbOTYrGTpzXFDng==" spinCount="100000" sheet="1" objects="1" scenarios="1"/>
  <pageMargins left="0.78740157021416557" right="0.78740157021416557" top="0.78740157021416557" bottom="0.78740157021416557" header="0.59055116441514754" footer="0.59055116441514754"/>
  <pageSetup paperSize="9" scale="27" fitToHeight="0" pageOrder="overThenDown" orientation="landscape" r:id="rId1"/>
  <headerFooter>
    <oddHeader>&amp;ROBR-8A</oddHeader>
    <oddFooter>&amp;LJN št. 16-01/25, 1. pog. obdobje: 15.5.2025 - 31.5.2026&amp;RStran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86"/>
  <sheetViews>
    <sheetView topLeftCell="B1" workbookViewId="0"/>
  </sheetViews>
  <sheetFormatPr defaultRowHeight="12.75" x14ac:dyDescent="0.25"/>
  <cols>
    <col min="1" max="1" width="15.7109375" style="1" hidden="1" customWidth="1"/>
    <col min="2" max="2" width="7.28515625" style="1" customWidth="1"/>
    <col min="3" max="3" width="55.140625" style="1" customWidth="1"/>
    <col min="4" max="4" width="84.28515625" style="1" customWidth="1"/>
    <col min="5" max="5" width="52" style="1" customWidth="1"/>
    <col min="6"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60</v>
      </c>
    </row>
    <row r="5" spans="1:25" ht="18" x14ac:dyDescent="0.25">
      <c r="B5" s="78" t="s">
        <v>677</v>
      </c>
      <c r="C5" s="2" t="s">
        <v>678</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63</v>
      </c>
      <c r="B11" s="57" t="s">
        <v>64</v>
      </c>
      <c r="C11" s="18" t="s">
        <v>679</v>
      </c>
      <c r="D11" s="18"/>
      <c r="E11" s="18"/>
      <c r="F11" s="18"/>
      <c r="G11" s="18"/>
      <c r="H11" s="18" t="s">
        <v>118</v>
      </c>
      <c r="I11" s="18"/>
      <c r="J11" s="8"/>
      <c r="K11" s="7"/>
      <c r="L11" s="18" t="s">
        <v>680</v>
      </c>
      <c r="M11" s="18"/>
      <c r="N11" s="18"/>
      <c r="O11" s="18"/>
      <c r="P11" s="18"/>
      <c r="Q11" s="18"/>
      <c r="R11" s="18"/>
      <c r="S11" s="18"/>
      <c r="T11" s="18"/>
      <c r="U11" s="18"/>
      <c r="V11" s="18"/>
      <c r="W11" s="18"/>
      <c r="X11" s="18"/>
      <c r="Y11" s="8"/>
    </row>
    <row r="12" spans="1:25" ht="51.75" thickBot="1" x14ac:dyDescent="0.3">
      <c r="A12" s="53" t="s">
        <v>68</v>
      </c>
      <c r="B12" s="19" t="s">
        <v>69</v>
      </c>
      <c r="C12" s="20" t="s">
        <v>70</v>
      </c>
      <c r="D12" s="20" t="s">
        <v>71</v>
      </c>
      <c r="E12" s="20" t="s">
        <v>72</v>
      </c>
      <c r="F12" s="20" t="s">
        <v>73</v>
      </c>
      <c r="G12" s="20" t="s">
        <v>74</v>
      </c>
      <c r="H12" s="20" t="s">
        <v>75</v>
      </c>
      <c r="I12" s="20" t="s">
        <v>76</v>
      </c>
      <c r="J12" s="21" t="s">
        <v>77</v>
      </c>
      <c r="K12" s="19" t="s">
        <v>78</v>
      </c>
      <c r="L12" s="20" t="s">
        <v>79</v>
      </c>
      <c r="M12" s="20" t="s">
        <v>80</v>
      </c>
      <c r="N12" s="20" t="s">
        <v>81</v>
      </c>
      <c r="O12" s="20" t="s">
        <v>82</v>
      </c>
      <c r="P12" s="20" t="s">
        <v>83</v>
      </c>
      <c r="Q12" s="20" t="s">
        <v>84</v>
      </c>
      <c r="R12" s="20" t="s">
        <v>85</v>
      </c>
      <c r="S12" s="20" t="s">
        <v>86</v>
      </c>
      <c r="T12" s="20" t="s">
        <v>87</v>
      </c>
      <c r="U12" s="20" t="s">
        <v>88</v>
      </c>
      <c r="V12" s="20" t="s">
        <v>89</v>
      </c>
      <c r="W12" s="20" t="s">
        <v>90</v>
      </c>
      <c r="X12" s="20" t="s">
        <v>91</v>
      </c>
      <c r="Y12" s="21" t="s">
        <v>92</v>
      </c>
    </row>
    <row r="13" spans="1:25" ht="102" x14ac:dyDescent="0.25">
      <c r="A13" s="54" t="s">
        <v>93</v>
      </c>
      <c r="B13" s="9">
        <v>1</v>
      </c>
      <c r="C13" s="22" t="s">
        <v>681</v>
      </c>
      <c r="D13" s="22" t="s">
        <v>682</v>
      </c>
      <c r="E13" s="22" t="s">
        <v>93</v>
      </c>
      <c r="F13" s="22" t="s">
        <v>93</v>
      </c>
      <c r="G13" s="22" t="s">
        <v>93</v>
      </c>
      <c r="H13" s="23" t="s">
        <v>98</v>
      </c>
      <c r="I13" s="24">
        <v>847</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16.75" x14ac:dyDescent="0.25">
      <c r="A14" s="55" t="s">
        <v>93</v>
      </c>
      <c r="B14" s="11">
        <v>2</v>
      </c>
      <c r="C14" s="32" t="s">
        <v>683</v>
      </c>
      <c r="D14" s="32" t="s">
        <v>684</v>
      </c>
      <c r="E14" s="32" t="s">
        <v>93</v>
      </c>
      <c r="F14" s="32" t="s">
        <v>93</v>
      </c>
      <c r="G14" s="32" t="s">
        <v>93</v>
      </c>
      <c r="H14" s="33" t="s">
        <v>98</v>
      </c>
      <c r="I14" s="34">
        <v>664</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75" thickBot="1" x14ac:dyDescent="0.3">
      <c r="A15" s="56" t="s">
        <v>93</v>
      </c>
      <c r="B15" s="13">
        <v>3</v>
      </c>
      <c r="C15" s="42" t="s">
        <v>685</v>
      </c>
      <c r="D15" s="42" t="s">
        <v>686</v>
      </c>
      <c r="E15" s="42" t="s">
        <v>93</v>
      </c>
      <c r="F15" s="42" t="s">
        <v>93</v>
      </c>
      <c r="G15" s="42" t="s">
        <v>93</v>
      </c>
      <c r="H15" s="43" t="s">
        <v>98</v>
      </c>
      <c r="I15" s="44">
        <v>704</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104</v>
      </c>
      <c r="S16" s="62">
        <f>SUM(S13:S15)</f>
        <v>0</v>
      </c>
      <c r="T16" s="63">
        <f>SUM(T13:T15)</f>
        <v>0</v>
      </c>
    </row>
    <row r="18" spans="1:25" ht="13.5" thickBot="1" x14ac:dyDescent="0.3"/>
    <row r="19" spans="1:25" ht="13.5" thickBot="1" x14ac:dyDescent="0.3">
      <c r="A19" s="52" t="s">
        <v>63</v>
      </c>
      <c r="B19" s="57" t="s">
        <v>105</v>
      </c>
      <c r="C19" s="18" t="s">
        <v>687</v>
      </c>
      <c r="D19" s="18"/>
      <c r="E19" s="18"/>
      <c r="F19" s="18"/>
      <c r="G19" s="18"/>
      <c r="H19" s="18" t="s">
        <v>66</v>
      </c>
      <c r="I19" s="18"/>
      <c r="J19" s="8"/>
      <c r="K19" s="7"/>
      <c r="L19" s="18" t="s">
        <v>688</v>
      </c>
      <c r="M19" s="18"/>
      <c r="N19" s="18"/>
      <c r="O19" s="18"/>
      <c r="P19" s="18"/>
      <c r="Q19" s="18"/>
      <c r="R19" s="18"/>
      <c r="S19" s="18"/>
      <c r="T19" s="18"/>
      <c r="U19" s="18"/>
      <c r="V19" s="18"/>
      <c r="W19" s="18"/>
      <c r="X19" s="18"/>
      <c r="Y19" s="8"/>
    </row>
    <row r="20" spans="1:25" ht="51.75" thickBot="1" x14ac:dyDescent="0.3">
      <c r="A20" s="53" t="s">
        <v>68</v>
      </c>
      <c r="B20" s="19" t="s">
        <v>69</v>
      </c>
      <c r="C20" s="20" t="s">
        <v>70</v>
      </c>
      <c r="D20" s="20" t="s">
        <v>71</v>
      </c>
      <c r="E20" s="20" t="s">
        <v>72</v>
      </c>
      <c r="F20" s="20" t="s">
        <v>73</v>
      </c>
      <c r="G20" s="20" t="s">
        <v>74</v>
      </c>
      <c r="H20" s="20" t="s">
        <v>75</v>
      </c>
      <c r="I20" s="20" t="s">
        <v>76</v>
      </c>
      <c r="J20" s="21" t="s">
        <v>77</v>
      </c>
      <c r="K20" s="19" t="s">
        <v>78</v>
      </c>
      <c r="L20" s="20" t="s">
        <v>79</v>
      </c>
      <c r="M20" s="20" t="s">
        <v>80</v>
      </c>
      <c r="N20" s="20" t="s">
        <v>81</v>
      </c>
      <c r="O20" s="20" t="s">
        <v>82</v>
      </c>
      <c r="P20" s="20" t="s">
        <v>83</v>
      </c>
      <c r="Q20" s="20" t="s">
        <v>84</v>
      </c>
      <c r="R20" s="20" t="s">
        <v>85</v>
      </c>
      <c r="S20" s="20" t="s">
        <v>86</v>
      </c>
      <c r="T20" s="20" t="s">
        <v>87</v>
      </c>
      <c r="U20" s="20" t="s">
        <v>88</v>
      </c>
      <c r="V20" s="20" t="s">
        <v>89</v>
      </c>
      <c r="W20" s="20" t="s">
        <v>90</v>
      </c>
      <c r="X20" s="20" t="s">
        <v>91</v>
      </c>
      <c r="Y20" s="21" t="s">
        <v>92</v>
      </c>
    </row>
    <row r="21" spans="1:25" ht="255" x14ac:dyDescent="0.25">
      <c r="A21" s="54" t="s">
        <v>93</v>
      </c>
      <c r="B21" s="9">
        <v>1</v>
      </c>
      <c r="C21" s="22" t="s">
        <v>689</v>
      </c>
      <c r="D21" s="22" t="s">
        <v>690</v>
      </c>
      <c r="E21" s="22" t="s">
        <v>93</v>
      </c>
      <c r="F21" s="22" t="s">
        <v>93</v>
      </c>
      <c r="G21" s="22" t="s">
        <v>93</v>
      </c>
      <c r="H21" s="23" t="s">
        <v>98</v>
      </c>
      <c r="I21" s="24">
        <v>207</v>
      </c>
      <c r="J21" s="58"/>
      <c r="K21" s="9">
        <v>1</v>
      </c>
      <c r="L21" s="25"/>
      <c r="M21" s="26"/>
      <c r="N21" s="27">
        <f>IF(M21&gt;0,ROUND(L21/M21,4),0)</f>
        <v>0</v>
      </c>
      <c r="O21" s="28"/>
      <c r="P21" s="29"/>
      <c r="Q21" s="27">
        <f>ROUND(ROUND(N21,4)*(1-O21),4)</f>
        <v>0</v>
      </c>
      <c r="R21" s="27">
        <f>ROUND(ROUND(Q21,4)*(1+P21),4)</f>
        <v>0</v>
      </c>
      <c r="S21" s="27">
        <f>ROUND($I21*Q21,4)</f>
        <v>0</v>
      </c>
      <c r="T21" s="27">
        <f>ROUND($I21*R21,4)</f>
        <v>0</v>
      </c>
      <c r="U21" s="30"/>
      <c r="V21" s="30"/>
      <c r="W21" s="30"/>
      <c r="X21" s="30"/>
      <c r="Y21" s="31"/>
    </row>
    <row r="22" spans="1:25" ht="140.25" x14ac:dyDescent="0.25">
      <c r="A22" s="55" t="s">
        <v>93</v>
      </c>
      <c r="B22" s="11">
        <v>2</v>
      </c>
      <c r="C22" s="32" t="s">
        <v>691</v>
      </c>
      <c r="D22" s="32" t="s">
        <v>692</v>
      </c>
      <c r="E22" s="32" t="s">
        <v>93</v>
      </c>
      <c r="F22" s="32" t="s">
        <v>93</v>
      </c>
      <c r="G22" s="32" t="s">
        <v>93</v>
      </c>
      <c r="H22" s="33" t="s">
        <v>98</v>
      </c>
      <c r="I22" s="34">
        <v>20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306" x14ac:dyDescent="0.25">
      <c r="A23" s="55" t="s">
        <v>93</v>
      </c>
      <c r="B23" s="11">
        <v>3</v>
      </c>
      <c r="C23" s="32" t="s">
        <v>693</v>
      </c>
      <c r="D23" s="32" t="s">
        <v>694</v>
      </c>
      <c r="E23" s="32" t="s">
        <v>93</v>
      </c>
      <c r="F23" s="32" t="s">
        <v>93</v>
      </c>
      <c r="G23" s="32" t="s">
        <v>93</v>
      </c>
      <c r="H23" s="33" t="s">
        <v>98</v>
      </c>
      <c r="I23" s="34">
        <v>236</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255.75" thickBot="1" x14ac:dyDescent="0.3">
      <c r="A24" s="56" t="s">
        <v>93</v>
      </c>
      <c r="B24" s="13">
        <v>4</v>
      </c>
      <c r="C24" s="42" t="s">
        <v>695</v>
      </c>
      <c r="D24" s="42" t="s">
        <v>696</v>
      </c>
      <c r="E24" s="42" t="s">
        <v>93</v>
      </c>
      <c r="F24" s="42" t="s">
        <v>93</v>
      </c>
      <c r="G24" s="42" t="s">
        <v>93</v>
      </c>
      <c r="H24" s="43" t="s">
        <v>98</v>
      </c>
      <c r="I24" s="44">
        <v>42</v>
      </c>
      <c r="J24" s="60"/>
      <c r="K24" s="13">
        <v>1</v>
      </c>
      <c r="L24" s="45"/>
      <c r="M24" s="46"/>
      <c r="N24" s="47">
        <f>IF(M24&gt;0,ROUND(L24/M24,4),0)</f>
        <v>0</v>
      </c>
      <c r="O24" s="48"/>
      <c r="P24" s="49"/>
      <c r="Q24" s="47">
        <f>ROUND(ROUND(N24,4)*(1-O24),4)</f>
        <v>0</v>
      </c>
      <c r="R24" s="47">
        <f>ROUND(ROUND(Q24,4)*(1+P24),4)</f>
        <v>0</v>
      </c>
      <c r="S24" s="47">
        <f>ROUND($I24*Q24,4)</f>
        <v>0</v>
      </c>
      <c r="T24" s="47">
        <f>ROUND($I24*R24,4)</f>
        <v>0</v>
      </c>
      <c r="U24" s="50"/>
      <c r="V24" s="50"/>
      <c r="W24" s="50"/>
      <c r="X24" s="50"/>
      <c r="Y24" s="51"/>
    </row>
    <row r="25" spans="1:25" ht="13.5" thickBot="1" x14ac:dyDescent="0.3">
      <c r="R25" s="61" t="s">
        <v>104</v>
      </c>
      <c r="S25" s="62">
        <f>SUM(S21:S24)</f>
        <v>0</v>
      </c>
      <c r="T25" s="63">
        <f>SUM(T21:T24)</f>
        <v>0</v>
      </c>
    </row>
    <row r="27" spans="1:25" ht="13.5" thickBot="1" x14ac:dyDescent="0.3"/>
    <row r="28" spans="1:25" ht="13.5" thickBot="1" x14ac:dyDescent="0.3">
      <c r="A28" s="52" t="s">
        <v>63</v>
      </c>
      <c r="B28" s="57" t="s">
        <v>116</v>
      </c>
      <c r="C28" s="18" t="s">
        <v>697</v>
      </c>
      <c r="D28" s="18"/>
      <c r="E28" s="18"/>
      <c r="F28" s="18"/>
      <c r="G28" s="18"/>
      <c r="H28" s="18" t="s">
        <v>66</v>
      </c>
      <c r="I28" s="18"/>
      <c r="J28" s="8"/>
      <c r="K28" s="7"/>
      <c r="L28" s="18" t="s">
        <v>698</v>
      </c>
      <c r="M28" s="18"/>
      <c r="N28" s="18"/>
      <c r="O28" s="18"/>
      <c r="P28" s="18"/>
      <c r="Q28" s="18"/>
      <c r="R28" s="18"/>
      <c r="S28" s="18"/>
      <c r="T28" s="18"/>
      <c r="U28" s="18"/>
      <c r="V28" s="18"/>
      <c r="W28" s="18"/>
      <c r="X28" s="18"/>
      <c r="Y28" s="8"/>
    </row>
    <row r="29" spans="1:25" ht="51.75" thickBot="1" x14ac:dyDescent="0.3">
      <c r="A29" s="53" t="s">
        <v>68</v>
      </c>
      <c r="B29" s="19" t="s">
        <v>69</v>
      </c>
      <c r="C29" s="20" t="s">
        <v>70</v>
      </c>
      <c r="D29" s="20" t="s">
        <v>71</v>
      </c>
      <c r="E29" s="20" t="s">
        <v>72</v>
      </c>
      <c r="F29" s="20" t="s">
        <v>73</v>
      </c>
      <c r="G29" s="20" t="s">
        <v>74</v>
      </c>
      <c r="H29" s="20" t="s">
        <v>75</v>
      </c>
      <c r="I29" s="20" t="s">
        <v>76</v>
      </c>
      <c r="J29" s="21" t="s">
        <v>77</v>
      </c>
      <c r="K29" s="19" t="s">
        <v>78</v>
      </c>
      <c r="L29" s="20" t="s">
        <v>79</v>
      </c>
      <c r="M29" s="20" t="s">
        <v>80</v>
      </c>
      <c r="N29" s="20" t="s">
        <v>81</v>
      </c>
      <c r="O29" s="20" t="s">
        <v>82</v>
      </c>
      <c r="P29" s="20" t="s">
        <v>83</v>
      </c>
      <c r="Q29" s="20" t="s">
        <v>84</v>
      </c>
      <c r="R29" s="20" t="s">
        <v>85</v>
      </c>
      <c r="S29" s="20" t="s">
        <v>86</v>
      </c>
      <c r="T29" s="20" t="s">
        <v>87</v>
      </c>
      <c r="U29" s="20" t="s">
        <v>88</v>
      </c>
      <c r="V29" s="20" t="s">
        <v>89</v>
      </c>
      <c r="W29" s="20" t="s">
        <v>90</v>
      </c>
      <c r="X29" s="20" t="s">
        <v>91</v>
      </c>
      <c r="Y29" s="21" t="s">
        <v>92</v>
      </c>
    </row>
    <row r="30" spans="1:25" ht="217.5" thickBot="1" x14ac:dyDescent="0.3">
      <c r="A30" s="74" t="s">
        <v>93</v>
      </c>
      <c r="B30" s="75">
        <v>1</v>
      </c>
      <c r="C30" s="64" t="s">
        <v>699</v>
      </c>
      <c r="D30" s="64" t="s">
        <v>700</v>
      </c>
      <c r="E30" s="64" t="s">
        <v>93</v>
      </c>
      <c r="F30" s="64" t="s">
        <v>93</v>
      </c>
      <c r="G30" s="64" t="s">
        <v>93</v>
      </c>
      <c r="H30" s="65" t="s">
        <v>98</v>
      </c>
      <c r="I30" s="66">
        <v>1040</v>
      </c>
      <c r="J30" s="76"/>
      <c r="K30" s="75">
        <v>1</v>
      </c>
      <c r="L30" s="67"/>
      <c r="M30" s="68"/>
      <c r="N30" s="69">
        <f>IF(M30&gt;0,ROUND(L30/M30,4),0)</f>
        <v>0</v>
      </c>
      <c r="O30" s="70"/>
      <c r="P30" s="71"/>
      <c r="Q30" s="69">
        <f>ROUND(ROUND(N30,4)*(1-O30),4)</f>
        <v>0</v>
      </c>
      <c r="R30" s="69">
        <f>ROUND(ROUND(Q30,4)*(1+P30),4)</f>
        <v>0</v>
      </c>
      <c r="S30" s="69">
        <f>ROUND($I30*Q30,4)</f>
        <v>0</v>
      </c>
      <c r="T30" s="69">
        <f>ROUND($I30*R30,4)</f>
        <v>0</v>
      </c>
      <c r="U30" s="72"/>
      <c r="V30" s="72"/>
      <c r="W30" s="72"/>
      <c r="X30" s="72"/>
      <c r="Y30" s="73"/>
    </row>
    <row r="31" spans="1:25" ht="13.5" thickBot="1" x14ac:dyDescent="0.3">
      <c r="R31" s="61" t="s">
        <v>104</v>
      </c>
      <c r="S31" s="62">
        <f>SUM(S30:S30)</f>
        <v>0</v>
      </c>
      <c r="T31" s="63">
        <f>SUM(T30:T30)</f>
        <v>0</v>
      </c>
    </row>
    <row r="33" spans="1:25" ht="13.5" thickBot="1" x14ac:dyDescent="0.3"/>
    <row r="34" spans="1:25" ht="13.5" thickBot="1" x14ac:dyDescent="0.3">
      <c r="A34" s="52" t="s">
        <v>63</v>
      </c>
      <c r="B34" s="57" t="s">
        <v>134</v>
      </c>
      <c r="C34" s="18" t="s">
        <v>701</v>
      </c>
      <c r="D34" s="18"/>
      <c r="E34" s="18"/>
      <c r="F34" s="18"/>
      <c r="G34" s="18"/>
      <c r="H34" s="18" t="s">
        <v>118</v>
      </c>
      <c r="I34" s="18"/>
      <c r="J34" s="8"/>
      <c r="K34" s="7"/>
      <c r="L34" s="18" t="s">
        <v>702</v>
      </c>
      <c r="M34" s="18"/>
      <c r="N34" s="18"/>
      <c r="O34" s="18"/>
      <c r="P34" s="18"/>
      <c r="Q34" s="18"/>
      <c r="R34" s="18"/>
      <c r="S34" s="18"/>
      <c r="T34" s="18"/>
      <c r="U34" s="18"/>
      <c r="V34" s="18"/>
      <c r="W34" s="18"/>
      <c r="X34" s="18"/>
      <c r="Y34" s="8"/>
    </row>
    <row r="35" spans="1:25" ht="51.75" thickBot="1" x14ac:dyDescent="0.3">
      <c r="A35" s="53" t="s">
        <v>68</v>
      </c>
      <c r="B35" s="19" t="s">
        <v>69</v>
      </c>
      <c r="C35" s="20" t="s">
        <v>70</v>
      </c>
      <c r="D35" s="20" t="s">
        <v>71</v>
      </c>
      <c r="E35" s="20" t="s">
        <v>72</v>
      </c>
      <c r="F35" s="20" t="s">
        <v>73</v>
      </c>
      <c r="G35" s="20" t="s">
        <v>74</v>
      </c>
      <c r="H35" s="20" t="s">
        <v>75</v>
      </c>
      <c r="I35" s="20" t="s">
        <v>76</v>
      </c>
      <c r="J35" s="21" t="s">
        <v>77</v>
      </c>
      <c r="K35" s="19" t="s">
        <v>78</v>
      </c>
      <c r="L35" s="20" t="s">
        <v>79</v>
      </c>
      <c r="M35" s="20" t="s">
        <v>80</v>
      </c>
      <c r="N35" s="20" t="s">
        <v>81</v>
      </c>
      <c r="O35" s="20" t="s">
        <v>82</v>
      </c>
      <c r="P35" s="20" t="s">
        <v>83</v>
      </c>
      <c r="Q35" s="20" t="s">
        <v>84</v>
      </c>
      <c r="R35" s="20" t="s">
        <v>85</v>
      </c>
      <c r="S35" s="20" t="s">
        <v>86</v>
      </c>
      <c r="T35" s="20" t="s">
        <v>87</v>
      </c>
      <c r="U35" s="20" t="s">
        <v>88</v>
      </c>
      <c r="V35" s="20" t="s">
        <v>89</v>
      </c>
      <c r="W35" s="20" t="s">
        <v>90</v>
      </c>
      <c r="X35" s="20" t="s">
        <v>91</v>
      </c>
      <c r="Y35" s="21" t="s">
        <v>92</v>
      </c>
    </row>
    <row r="36" spans="1:25" ht="306" x14ac:dyDescent="0.25">
      <c r="A36" s="54" t="s">
        <v>93</v>
      </c>
      <c r="B36" s="9">
        <v>1</v>
      </c>
      <c r="C36" s="22" t="s">
        <v>703</v>
      </c>
      <c r="D36" s="22" t="s">
        <v>704</v>
      </c>
      <c r="E36" s="22" t="s">
        <v>93</v>
      </c>
      <c r="F36" s="22" t="s">
        <v>93</v>
      </c>
      <c r="G36" s="22" t="s">
        <v>93</v>
      </c>
      <c r="H36" s="23" t="s">
        <v>98</v>
      </c>
      <c r="I36" s="24">
        <v>639</v>
      </c>
      <c r="J36" s="58"/>
      <c r="K36" s="9">
        <v>1</v>
      </c>
      <c r="L36" s="25"/>
      <c r="M36" s="26"/>
      <c r="N36" s="27">
        <f>IF(M36&gt;0,ROUND(L36/M36,4),0)</f>
        <v>0</v>
      </c>
      <c r="O36" s="28"/>
      <c r="P36" s="29"/>
      <c r="Q36" s="27">
        <f>ROUND(ROUND(N36,4)*(1-O36),4)</f>
        <v>0</v>
      </c>
      <c r="R36" s="27">
        <f>ROUND(ROUND(Q36,4)*(1+P36),4)</f>
        <v>0</v>
      </c>
      <c r="S36" s="27">
        <f>ROUND($I36*Q36,4)</f>
        <v>0</v>
      </c>
      <c r="T36" s="27">
        <f>ROUND($I36*R36,4)</f>
        <v>0</v>
      </c>
      <c r="U36" s="30"/>
      <c r="V36" s="30"/>
      <c r="W36" s="30"/>
      <c r="X36" s="30"/>
      <c r="Y36" s="31"/>
    </row>
    <row r="37" spans="1:25" ht="344.25" x14ac:dyDescent="0.25">
      <c r="A37" s="55" t="s">
        <v>93</v>
      </c>
      <c r="B37" s="11">
        <v>2</v>
      </c>
      <c r="C37" s="32" t="s">
        <v>705</v>
      </c>
      <c r="D37" s="32" t="s">
        <v>706</v>
      </c>
      <c r="E37" s="32" t="s">
        <v>93</v>
      </c>
      <c r="F37" s="32" t="s">
        <v>93</v>
      </c>
      <c r="G37" s="32" t="s">
        <v>93</v>
      </c>
      <c r="H37" s="33" t="s">
        <v>98</v>
      </c>
      <c r="I37" s="34">
        <v>186</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04.75" thickBot="1" x14ac:dyDescent="0.3">
      <c r="A38" s="56" t="s">
        <v>93</v>
      </c>
      <c r="B38" s="13">
        <v>3</v>
      </c>
      <c r="C38" s="42" t="s">
        <v>707</v>
      </c>
      <c r="D38" s="42" t="s">
        <v>708</v>
      </c>
      <c r="E38" s="42" t="s">
        <v>709</v>
      </c>
      <c r="F38" s="42" t="s">
        <v>93</v>
      </c>
      <c r="G38" s="42" t="s">
        <v>93</v>
      </c>
      <c r="H38" s="43" t="s">
        <v>98</v>
      </c>
      <c r="I38" s="44">
        <v>205</v>
      </c>
      <c r="J38" s="60"/>
      <c r="K38" s="13">
        <v>1</v>
      </c>
      <c r="L38" s="45"/>
      <c r="M38" s="46"/>
      <c r="N38" s="47">
        <f>IF(M38&gt;0,ROUND(L38/M38,4),0)</f>
        <v>0</v>
      </c>
      <c r="O38" s="48"/>
      <c r="P38" s="49"/>
      <c r="Q38" s="47">
        <f>ROUND(ROUND(N38,4)*(1-O38),4)</f>
        <v>0</v>
      </c>
      <c r="R38" s="47">
        <f>ROUND(ROUND(Q38,4)*(1+P38),4)</f>
        <v>0</v>
      </c>
      <c r="S38" s="47">
        <f>ROUND($I38*Q38,4)</f>
        <v>0</v>
      </c>
      <c r="T38" s="47">
        <f>ROUND($I38*R38,4)</f>
        <v>0</v>
      </c>
      <c r="U38" s="50"/>
      <c r="V38" s="50"/>
      <c r="W38" s="50"/>
      <c r="X38" s="50"/>
      <c r="Y38" s="51"/>
    </row>
    <row r="39" spans="1:25" ht="13.5" thickBot="1" x14ac:dyDescent="0.3">
      <c r="R39" s="61" t="s">
        <v>104</v>
      </c>
      <c r="S39" s="62">
        <f>SUM(S36:S38)</f>
        <v>0</v>
      </c>
      <c r="T39" s="63">
        <f>SUM(T36:T38)</f>
        <v>0</v>
      </c>
    </row>
    <row r="41" spans="1:25" ht="13.5" thickBot="1" x14ac:dyDescent="0.3"/>
    <row r="42" spans="1:25" ht="13.5" thickBot="1" x14ac:dyDescent="0.3">
      <c r="A42" s="52" t="s">
        <v>63</v>
      </c>
      <c r="B42" s="57" t="s">
        <v>146</v>
      </c>
      <c r="C42" s="18" t="s">
        <v>710</v>
      </c>
      <c r="D42" s="18"/>
      <c r="E42" s="18"/>
      <c r="F42" s="18"/>
      <c r="G42" s="18"/>
      <c r="H42" s="18" t="s">
        <v>118</v>
      </c>
      <c r="I42" s="18"/>
      <c r="J42" s="8"/>
      <c r="K42" s="7"/>
      <c r="L42" s="18" t="s">
        <v>711</v>
      </c>
      <c r="M42" s="18"/>
      <c r="N42" s="18"/>
      <c r="O42" s="18"/>
      <c r="P42" s="18"/>
      <c r="Q42" s="18"/>
      <c r="R42" s="18"/>
      <c r="S42" s="18"/>
      <c r="T42" s="18"/>
      <c r="U42" s="18"/>
      <c r="V42" s="18"/>
      <c r="W42" s="18"/>
      <c r="X42" s="18"/>
      <c r="Y42" s="8"/>
    </row>
    <row r="43" spans="1:25" ht="51.75" thickBot="1" x14ac:dyDescent="0.3">
      <c r="A43" s="53" t="s">
        <v>68</v>
      </c>
      <c r="B43" s="19" t="s">
        <v>69</v>
      </c>
      <c r="C43" s="20" t="s">
        <v>70</v>
      </c>
      <c r="D43" s="20" t="s">
        <v>71</v>
      </c>
      <c r="E43" s="20" t="s">
        <v>72</v>
      </c>
      <c r="F43" s="20" t="s">
        <v>73</v>
      </c>
      <c r="G43" s="20" t="s">
        <v>74</v>
      </c>
      <c r="H43" s="20" t="s">
        <v>75</v>
      </c>
      <c r="I43" s="20" t="s">
        <v>76</v>
      </c>
      <c r="J43" s="21" t="s">
        <v>77</v>
      </c>
      <c r="K43" s="19" t="s">
        <v>78</v>
      </c>
      <c r="L43" s="20" t="s">
        <v>79</v>
      </c>
      <c r="M43" s="20" t="s">
        <v>80</v>
      </c>
      <c r="N43" s="20" t="s">
        <v>81</v>
      </c>
      <c r="O43" s="20" t="s">
        <v>82</v>
      </c>
      <c r="P43" s="20" t="s">
        <v>83</v>
      </c>
      <c r="Q43" s="20" t="s">
        <v>84</v>
      </c>
      <c r="R43" s="20" t="s">
        <v>85</v>
      </c>
      <c r="S43" s="20" t="s">
        <v>86</v>
      </c>
      <c r="T43" s="20" t="s">
        <v>87</v>
      </c>
      <c r="U43" s="20" t="s">
        <v>88</v>
      </c>
      <c r="V43" s="20" t="s">
        <v>89</v>
      </c>
      <c r="W43" s="20" t="s">
        <v>90</v>
      </c>
      <c r="X43" s="20" t="s">
        <v>91</v>
      </c>
      <c r="Y43" s="21" t="s">
        <v>92</v>
      </c>
    </row>
    <row r="44" spans="1:25" ht="306" x14ac:dyDescent="0.25">
      <c r="A44" s="54" t="s">
        <v>93</v>
      </c>
      <c r="B44" s="9">
        <v>1</v>
      </c>
      <c r="C44" s="22" t="s">
        <v>712</v>
      </c>
      <c r="D44" s="22" t="s">
        <v>713</v>
      </c>
      <c r="E44" s="22" t="s">
        <v>93</v>
      </c>
      <c r="F44" s="22" t="s">
        <v>93</v>
      </c>
      <c r="G44" s="22" t="s">
        <v>93</v>
      </c>
      <c r="H44" s="23" t="s">
        <v>98</v>
      </c>
      <c r="I44" s="24">
        <v>338</v>
      </c>
      <c r="J44" s="58"/>
      <c r="K44" s="9">
        <v>1</v>
      </c>
      <c r="L44" s="25"/>
      <c r="M44" s="26"/>
      <c r="N44" s="27">
        <f>IF(M44&gt;0,ROUND(L44/M44,4),0)</f>
        <v>0</v>
      </c>
      <c r="O44" s="28"/>
      <c r="P44" s="29"/>
      <c r="Q44" s="27">
        <f>ROUND(ROUND(N44,4)*(1-O44),4)</f>
        <v>0</v>
      </c>
      <c r="R44" s="27">
        <f>ROUND(ROUND(Q44,4)*(1+P44),4)</f>
        <v>0</v>
      </c>
      <c r="S44" s="27">
        <f>ROUND($I44*Q44,4)</f>
        <v>0</v>
      </c>
      <c r="T44" s="27">
        <f>ROUND($I44*R44,4)</f>
        <v>0</v>
      </c>
      <c r="U44" s="30"/>
      <c r="V44" s="30"/>
      <c r="W44" s="30"/>
      <c r="X44" s="30"/>
      <c r="Y44" s="31"/>
    </row>
    <row r="45" spans="1:25" ht="268.5" thickBot="1" x14ac:dyDescent="0.3">
      <c r="A45" s="56" t="s">
        <v>93</v>
      </c>
      <c r="B45" s="13">
        <v>2</v>
      </c>
      <c r="C45" s="42" t="s">
        <v>714</v>
      </c>
      <c r="D45" s="42" t="s">
        <v>715</v>
      </c>
      <c r="E45" s="42" t="s">
        <v>93</v>
      </c>
      <c r="F45" s="42" t="s">
        <v>93</v>
      </c>
      <c r="G45" s="42" t="s">
        <v>93</v>
      </c>
      <c r="H45" s="43" t="s">
        <v>98</v>
      </c>
      <c r="I45" s="44">
        <v>24</v>
      </c>
      <c r="J45" s="60"/>
      <c r="K45" s="13">
        <v>1</v>
      </c>
      <c r="L45" s="45"/>
      <c r="M45" s="46"/>
      <c r="N45" s="47">
        <f>IF(M45&gt;0,ROUND(L45/M45,4),0)</f>
        <v>0</v>
      </c>
      <c r="O45" s="48"/>
      <c r="P45" s="49"/>
      <c r="Q45" s="47">
        <f>ROUND(ROUND(N45,4)*(1-O45),4)</f>
        <v>0</v>
      </c>
      <c r="R45" s="47">
        <f>ROUND(ROUND(Q45,4)*(1+P45),4)</f>
        <v>0</v>
      </c>
      <c r="S45" s="47">
        <f>ROUND($I45*Q45,4)</f>
        <v>0</v>
      </c>
      <c r="T45" s="47">
        <f>ROUND($I45*R45,4)</f>
        <v>0</v>
      </c>
      <c r="U45" s="50"/>
      <c r="V45" s="50"/>
      <c r="W45" s="50"/>
      <c r="X45" s="50"/>
      <c r="Y45" s="51"/>
    </row>
    <row r="46" spans="1:25" ht="13.5" thickBot="1" x14ac:dyDescent="0.3">
      <c r="R46" s="61" t="s">
        <v>104</v>
      </c>
      <c r="S46" s="62">
        <f>SUM(S44:S45)</f>
        <v>0</v>
      </c>
      <c r="T46" s="63">
        <f>SUM(T44:T45)</f>
        <v>0</v>
      </c>
    </row>
    <row r="48" spans="1:25" ht="13.5" thickBot="1" x14ac:dyDescent="0.3"/>
    <row r="49" spans="1:25" ht="13.5" thickBot="1" x14ac:dyDescent="0.3">
      <c r="A49" s="52" t="s">
        <v>63</v>
      </c>
      <c r="B49" s="57" t="s">
        <v>153</v>
      </c>
      <c r="C49" s="18" t="s">
        <v>716</v>
      </c>
      <c r="D49" s="18"/>
      <c r="E49" s="18"/>
      <c r="F49" s="18"/>
      <c r="G49" s="18"/>
      <c r="H49" s="18" t="s">
        <v>118</v>
      </c>
      <c r="I49" s="18"/>
      <c r="J49" s="8"/>
      <c r="K49" s="7"/>
      <c r="L49" s="18" t="s">
        <v>717</v>
      </c>
      <c r="M49" s="18"/>
      <c r="N49" s="18"/>
      <c r="O49" s="18"/>
      <c r="P49" s="18"/>
      <c r="Q49" s="18"/>
      <c r="R49" s="18"/>
      <c r="S49" s="18"/>
      <c r="T49" s="18"/>
      <c r="U49" s="18"/>
      <c r="V49" s="18"/>
      <c r="W49" s="18"/>
      <c r="X49" s="18"/>
      <c r="Y49" s="8"/>
    </row>
    <row r="50" spans="1:25" ht="51.75" thickBot="1" x14ac:dyDescent="0.3">
      <c r="A50" s="53" t="s">
        <v>68</v>
      </c>
      <c r="B50" s="19" t="s">
        <v>69</v>
      </c>
      <c r="C50" s="20" t="s">
        <v>70</v>
      </c>
      <c r="D50" s="20" t="s">
        <v>71</v>
      </c>
      <c r="E50" s="20" t="s">
        <v>72</v>
      </c>
      <c r="F50" s="20" t="s">
        <v>73</v>
      </c>
      <c r="G50" s="20" t="s">
        <v>74</v>
      </c>
      <c r="H50" s="20" t="s">
        <v>75</v>
      </c>
      <c r="I50" s="20" t="s">
        <v>76</v>
      </c>
      <c r="J50" s="21" t="s">
        <v>77</v>
      </c>
      <c r="K50" s="19" t="s">
        <v>78</v>
      </c>
      <c r="L50" s="20" t="s">
        <v>79</v>
      </c>
      <c r="M50" s="20" t="s">
        <v>80</v>
      </c>
      <c r="N50" s="20" t="s">
        <v>81</v>
      </c>
      <c r="O50" s="20" t="s">
        <v>82</v>
      </c>
      <c r="P50" s="20" t="s">
        <v>83</v>
      </c>
      <c r="Q50" s="20" t="s">
        <v>84</v>
      </c>
      <c r="R50" s="20" t="s">
        <v>85</v>
      </c>
      <c r="S50" s="20" t="s">
        <v>86</v>
      </c>
      <c r="T50" s="20" t="s">
        <v>87</v>
      </c>
      <c r="U50" s="20" t="s">
        <v>88</v>
      </c>
      <c r="V50" s="20" t="s">
        <v>89</v>
      </c>
      <c r="W50" s="20" t="s">
        <v>90</v>
      </c>
      <c r="X50" s="20" t="s">
        <v>91</v>
      </c>
      <c r="Y50" s="21" t="s">
        <v>92</v>
      </c>
    </row>
    <row r="51" spans="1:25" ht="382.5" x14ac:dyDescent="0.25">
      <c r="A51" s="54" t="s">
        <v>93</v>
      </c>
      <c r="B51" s="9">
        <v>1</v>
      </c>
      <c r="C51" s="22" t="s">
        <v>718</v>
      </c>
      <c r="D51" s="22" t="s">
        <v>719</v>
      </c>
      <c r="E51" s="22" t="s">
        <v>93</v>
      </c>
      <c r="F51" s="22" t="s">
        <v>93</v>
      </c>
      <c r="G51" s="22" t="s">
        <v>93</v>
      </c>
      <c r="H51" s="23" t="s">
        <v>98</v>
      </c>
      <c r="I51" s="24">
        <v>534</v>
      </c>
      <c r="J51" s="58"/>
      <c r="K51" s="9">
        <v>1</v>
      </c>
      <c r="L51" s="25"/>
      <c r="M51" s="26"/>
      <c r="N51" s="27">
        <f>IF(M51&gt;0,ROUND(L51/M51,4),0)</f>
        <v>0</v>
      </c>
      <c r="O51" s="28"/>
      <c r="P51" s="29"/>
      <c r="Q51" s="27">
        <f>ROUND(ROUND(N51,4)*(1-O51),4)</f>
        <v>0</v>
      </c>
      <c r="R51" s="27">
        <f>ROUND(ROUND(Q51,4)*(1+P51),4)</f>
        <v>0</v>
      </c>
      <c r="S51" s="27">
        <f>ROUND($I51*Q51,4)</f>
        <v>0</v>
      </c>
      <c r="T51" s="27">
        <f>ROUND($I51*R51,4)</f>
        <v>0</v>
      </c>
      <c r="U51" s="30"/>
      <c r="V51" s="30"/>
      <c r="W51" s="30"/>
      <c r="X51" s="30"/>
      <c r="Y51" s="31"/>
    </row>
    <row r="52" spans="1:25" ht="408" x14ac:dyDescent="0.25">
      <c r="A52" s="55" t="s">
        <v>93</v>
      </c>
      <c r="B52" s="11">
        <v>2</v>
      </c>
      <c r="C52" s="32" t="s">
        <v>720</v>
      </c>
      <c r="D52" s="32" t="s">
        <v>721</v>
      </c>
      <c r="E52" s="32" t="s">
        <v>93</v>
      </c>
      <c r="F52" s="32" t="s">
        <v>93</v>
      </c>
      <c r="G52" s="32" t="s">
        <v>93</v>
      </c>
      <c r="H52" s="33" t="s">
        <v>98</v>
      </c>
      <c r="I52" s="34">
        <v>750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ht="369.75" x14ac:dyDescent="0.25">
      <c r="A53" s="55" t="s">
        <v>93</v>
      </c>
      <c r="B53" s="11">
        <v>3</v>
      </c>
      <c r="C53" s="32" t="s">
        <v>722</v>
      </c>
      <c r="D53" s="32" t="s">
        <v>723</v>
      </c>
      <c r="E53" s="32" t="s">
        <v>93</v>
      </c>
      <c r="F53" s="32" t="s">
        <v>93</v>
      </c>
      <c r="G53" s="32" t="s">
        <v>93</v>
      </c>
      <c r="H53" s="33" t="s">
        <v>98</v>
      </c>
      <c r="I53" s="34">
        <v>148</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280.5" x14ac:dyDescent="0.25">
      <c r="A54" s="55" t="s">
        <v>93</v>
      </c>
      <c r="B54" s="11">
        <v>4</v>
      </c>
      <c r="C54" s="32" t="s">
        <v>724</v>
      </c>
      <c r="D54" s="32" t="s">
        <v>725</v>
      </c>
      <c r="E54" s="32" t="s">
        <v>93</v>
      </c>
      <c r="F54" s="32" t="s">
        <v>93</v>
      </c>
      <c r="G54" s="32" t="s">
        <v>93</v>
      </c>
      <c r="H54" s="33" t="s">
        <v>98</v>
      </c>
      <c r="I54" s="34">
        <v>324</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293.25" x14ac:dyDescent="0.25">
      <c r="A55" s="55" t="s">
        <v>93</v>
      </c>
      <c r="B55" s="11">
        <v>5</v>
      </c>
      <c r="C55" s="32" t="s">
        <v>726</v>
      </c>
      <c r="D55" s="32" t="s">
        <v>727</v>
      </c>
      <c r="E55" s="32" t="s">
        <v>93</v>
      </c>
      <c r="F55" s="32" t="s">
        <v>93</v>
      </c>
      <c r="G55" s="32" t="s">
        <v>93</v>
      </c>
      <c r="H55" s="33" t="s">
        <v>98</v>
      </c>
      <c r="I55" s="34">
        <v>60</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ht="319.5" thickBot="1" x14ac:dyDescent="0.3">
      <c r="A56" s="56" t="s">
        <v>93</v>
      </c>
      <c r="B56" s="13">
        <v>6</v>
      </c>
      <c r="C56" s="42" t="s">
        <v>728</v>
      </c>
      <c r="D56" s="42" t="s">
        <v>729</v>
      </c>
      <c r="E56" s="42" t="s">
        <v>93</v>
      </c>
      <c r="F56" s="42" t="s">
        <v>93</v>
      </c>
      <c r="G56" s="42" t="s">
        <v>93</v>
      </c>
      <c r="H56" s="43" t="s">
        <v>98</v>
      </c>
      <c r="I56" s="44">
        <v>171</v>
      </c>
      <c r="J56" s="60"/>
      <c r="K56" s="13">
        <v>1</v>
      </c>
      <c r="L56" s="45"/>
      <c r="M56" s="46"/>
      <c r="N56" s="47">
        <f>IF(M56&gt;0,ROUND(L56/M56,4),0)</f>
        <v>0</v>
      </c>
      <c r="O56" s="48"/>
      <c r="P56" s="49"/>
      <c r="Q56" s="47">
        <f>ROUND(ROUND(N56,4)*(1-O56),4)</f>
        <v>0</v>
      </c>
      <c r="R56" s="47">
        <f>ROUND(ROUND(Q56,4)*(1+P56),4)</f>
        <v>0</v>
      </c>
      <c r="S56" s="47">
        <f>ROUND($I56*Q56,4)</f>
        <v>0</v>
      </c>
      <c r="T56" s="47">
        <f>ROUND($I56*R56,4)</f>
        <v>0</v>
      </c>
      <c r="U56" s="50"/>
      <c r="V56" s="50"/>
      <c r="W56" s="50"/>
      <c r="X56" s="50"/>
      <c r="Y56" s="51"/>
    </row>
    <row r="57" spans="1:25" ht="13.5" thickBot="1" x14ac:dyDescent="0.3">
      <c r="R57" s="61" t="s">
        <v>104</v>
      </c>
      <c r="S57" s="62">
        <f>SUM(S51:S56)</f>
        <v>0</v>
      </c>
      <c r="T57" s="63">
        <f>SUM(T51:T56)</f>
        <v>0</v>
      </c>
    </row>
    <row r="59" spans="1:25" ht="13.5" thickBot="1" x14ac:dyDescent="0.3"/>
    <row r="60" spans="1:25" ht="13.5" thickBot="1" x14ac:dyDescent="0.3">
      <c r="A60" s="52" t="s">
        <v>63</v>
      </c>
      <c r="B60" s="57" t="s">
        <v>168</v>
      </c>
      <c r="C60" s="18" t="s">
        <v>730</v>
      </c>
      <c r="D60" s="18"/>
      <c r="E60" s="18"/>
      <c r="F60" s="18"/>
      <c r="G60" s="18"/>
      <c r="H60" s="18" t="s">
        <v>66</v>
      </c>
      <c r="I60" s="18"/>
      <c r="J60" s="8"/>
      <c r="K60" s="7"/>
      <c r="L60" s="18" t="s">
        <v>731</v>
      </c>
      <c r="M60" s="18"/>
      <c r="N60" s="18"/>
      <c r="O60" s="18"/>
      <c r="P60" s="18"/>
      <c r="Q60" s="18"/>
      <c r="R60" s="18"/>
      <c r="S60" s="18"/>
      <c r="T60" s="18"/>
      <c r="U60" s="18"/>
      <c r="V60" s="18"/>
      <c r="W60" s="18"/>
      <c r="X60" s="18"/>
      <c r="Y60" s="8"/>
    </row>
    <row r="61" spans="1:25" ht="51.75" thickBot="1" x14ac:dyDescent="0.3">
      <c r="A61" s="53" t="s">
        <v>68</v>
      </c>
      <c r="B61" s="19" t="s">
        <v>69</v>
      </c>
      <c r="C61" s="20" t="s">
        <v>70</v>
      </c>
      <c r="D61" s="20" t="s">
        <v>71</v>
      </c>
      <c r="E61" s="20" t="s">
        <v>72</v>
      </c>
      <c r="F61" s="20" t="s">
        <v>73</v>
      </c>
      <c r="G61" s="20" t="s">
        <v>74</v>
      </c>
      <c r="H61" s="20" t="s">
        <v>75</v>
      </c>
      <c r="I61" s="20" t="s">
        <v>76</v>
      </c>
      <c r="J61" s="21" t="s">
        <v>77</v>
      </c>
      <c r="K61" s="19" t="s">
        <v>78</v>
      </c>
      <c r="L61" s="20" t="s">
        <v>79</v>
      </c>
      <c r="M61" s="20" t="s">
        <v>80</v>
      </c>
      <c r="N61" s="20" t="s">
        <v>81</v>
      </c>
      <c r="O61" s="20" t="s">
        <v>82</v>
      </c>
      <c r="P61" s="20" t="s">
        <v>83</v>
      </c>
      <c r="Q61" s="20" t="s">
        <v>84</v>
      </c>
      <c r="R61" s="20" t="s">
        <v>85</v>
      </c>
      <c r="S61" s="20" t="s">
        <v>86</v>
      </c>
      <c r="T61" s="20" t="s">
        <v>87</v>
      </c>
      <c r="U61" s="20" t="s">
        <v>88</v>
      </c>
      <c r="V61" s="20" t="s">
        <v>89</v>
      </c>
      <c r="W61" s="20" t="s">
        <v>90</v>
      </c>
      <c r="X61" s="20" t="s">
        <v>91</v>
      </c>
      <c r="Y61" s="21" t="s">
        <v>92</v>
      </c>
    </row>
    <row r="62" spans="1:25" ht="128.25" thickBot="1" x14ac:dyDescent="0.3">
      <c r="A62" s="74" t="s">
        <v>93</v>
      </c>
      <c r="B62" s="75">
        <v>1</v>
      </c>
      <c r="C62" s="64" t="s">
        <v>732</v>
      </c>
      <c r="D62" s="64" t="s">
        <v>733</v>
      </c>
      <c r="E62" s="64" t="s">
        <v>93</v>
      </c>
      <c r="F62" s="64" t="s">
        <v>93</v>
      </c>
      <c r="G62" s="64" t="s">
        <v>93</v>
      </c>
      <c r="H62" s="65" t="s">
        <v>98</v>
      </c>
      <c r="I62" s="66">
        <v>210</v>
      </c>
      <c r="J62" s="76"/>
      <c r="K62" s="75">
        <v>1</v>
      </c>
      <c r="L62" s="67"/>
      <c r="M62" s="68"/>
      <c r="N62" s="69">
        <f>IF(M62&gt;0,ROUND(L62/M62,4),0)</f>
        <v>0</v>
      </c>
      <c r="O62" s="70"/>
      <c r="P62" s="71"/>
      <c r="Q62" s="69">
        <f>ROUND(ROUND(N62,4)*(1-O62),4)</f>
        <v>0</v>
      </c>
      <c r="R62" s="69">
        <f>ROUND(ROUND(Q62,4)*(1+P62),4)</f>
        <v>0</v>
      </c>
      <c r="S62" s="69">
        <f>ROUND($I62*Q62,4)</f>
        <v>0</v>
      </c>
      <c r="T62" s="69">
        <f>ROUND($I62*R62,4)</f>
        <v>0</v>
      </c>
      <c r="U62" s="72"/>
      <c r="V62" s="72"/>
      <c r="W62" s="72"/>
      <c r="X62" s="72"/>
      <c r="Y62" s="73"/>
    </row>
    <row r="63" spans="1:25" ht="13.5" thickBot="1" x14ac:dyDescent="0.3">
      <c r="R63" s="61" t="s">
        <v>104</v>
      </c>
      <c r="S63" s="62">
        <f>SUM(S62:S62)</f>
        <v>0</v>
      </c>
      <c r="T63" s="63">
        <f>SUM(T62:T62)</f>
        <v>0</v>
      </c>
    </row>
    <row r="65" spans="1:25" ht="13.5" thickBot="1" x14ac:dyDescent="0.3"/>
    <row r="66" spans="1:25" ht="13.5" thickBot="1" x14ac:dyDescent="0.3">
      <c r="A66" s="52" t="s">
        <v>63</v>
      </c>
      <c r="B66" s="57" t="s">
        <v>181</v>
      </c>
      <c r="C66" s="18" t="s">
        <v>734</v>
      </c>
      <c r="D66" s="18"/>
      <c r="E66" s="18"/>
      <c r="F66" s="18"/>
      <c r="G66" s="18"/>
      <c r="H66" s="18" t="s">
        <v>66</v>
      </c>
      <c r="I66" s="18"/>
      <c r="J66" s="8"/>
      <c r="K66" s="7"/>
      <c r="L66" s="18" t="s">
        <v>735</v>
      </c>
      <c r="M66" s="18"/>
      <c r="N66" s="18"/>
      <c r="O66" s="18"/>
      <c r="P66" s="18"/>
      <c r="Q66" s="18"/>
      <c r="R66" s="18"/>
      <c r="S66" s="18"/>
      <c r="T66" s="18"/>
      <c r="U66" s="18"/>
      <c r="V66" s="18"/>
      <c r="W66" s="18"/>
      <c r="X66" s="18"/>
      <c r="Y66" s="8"/>
    </row>
    <row r="67" spans="1:25" ht="51.75" thickBot="1" x14ac:dyDescent="0.3">
      <c r="A67" s="53" t="s">
        <v>68</v>
      </c>
      <c r="B67" s="19" t="s">
        <v>69</v>
      </c>
      <c r="C67" s="20" t="s">
        <v>70</v>
      </c>
      <c r="D67" s="20" t="s">
        <v>71</v>
      </c>
      <c r="E67" s="20" t="s">
        <v>72</v>
      </c>
      <c r="F67" s="20" t="s">
        <v>73</v>
      </c>
      <c r="G67" s="20" t="s">
        <v>74</v>
      </c>
      <c r="H67" s="20" t="s">
        <v>75</v>
      </c>
      <c r="I67" s="20" t="s">
        <v>76</v>
      </c>
      <c r="J67" s="21" t="s">
        <v>77</v>
      </c>
      <c r="K67" s="19" t="s">
        <v>78</v>
      </c>
      <c r="L67" s="20" t="s">
        <v>79</v>
      </c>
      <c r="M67" s="20" t="s">
        <v>80</v>
      </c>
      <c r="N67" s="20" t="s">
        <v>81</v>
      </c>
      <c r="O67" s="20" t="s">
        <v>82</v>
      </c>
      <c r="P67" s="20" t="s">
        <v>83</v>
      </c>
      <c r="Q67" s="20" t="s">
        <v>84</v>
      </c>
      <c r="R67" s="20" t="s">
        <v>85</v>
      </c>
      <c r="S67" s="20" t="s">
        <v>86</v>
      </c>
      <c r="T67" s="20" t="s">
        <v>87</v>
      </c>
      <c r="U67" s="20" t="s">
        <v>88</v>
      </c>
      <c r="V67" s="20" t="s">
        <v>89</v>
      </c>
      <c r="W67" s="20" t="s">
        <v>90</v>
      </c>
      <c r="X67" s="20" t="s">
        <v>91</v>
      </c>
      <c r="Y67" s="21" t="s">
        <v>92</v>
      </c>
    </row>
    <row r="68" spans="1:25" ht="128.25" thickBot="1" x14ac:dyDescent="0.3">
      <c r="A68" s="74" t="s">
        <v>93</v>
      </c>
      <c r="B68" s="75">
        <v>1</v>
      </c>
      <c r="C68" s="64" t="s">
        <v>736</v>
      </c>
      <c r="D68" s="64" t="s">
        <v>737</v>
      </c>
      <c r="E68" s="64" t="s">
        <v>93</v>
      </c>
      <c r="F68" s="64" t="s">
        <v>93</v>
      </c>
      <c r="G68" s="64" t="s">
        <v>93</v>
      </c>
      <c r="H68" s="65" t="s">
        <v>98</v>
      </c>
      <c r="I68" s="66">
        <v>200</v>
      </c>
      <c r="J68" s="76"/>
      <c r="K68" s="75">
        <v>1</v>
      </c>
      <c r="L68" s="67"/>
      <c r="M68" s="68"/>
      <c r="N68" s="69">
        <f>IF(M68&gt;0,ROUND(L68/M68,4),0)</f>
        <v>0</v>
      </c>
      <c r="O68" s="70"/>
      <c r="P68" s="71"/>
      <c r="Q68" s="69">
        <f>ROUND(ROUND(N68,4)*(1-O68),4)</f>
        <v>0</v>
      </c>
      <c r="R68" s="69">
        <f>ROUND(ROUND(Q68,4)*(1+P68),4)</f>
        <v>0</v>
      </c>
      <c r="S68" s="69">
        <f>ROUND($I68*Q68,4)</f>
        <v>0</v>
      </c>
      <c r="T68" s="69">
        <f>ROUND($I68*R68,4)</f>
        <v>0</v>
      </c>
      <c r="U68" s="72"/>
      <c r="V68" s="72"/>
      <c r="W68" s="72"/>
      <c r="X68" s="72"/>
      <c r="Y68" s="73"/>
    </row>
    <row r="69" spans="1:25" ht="13.5" thickBot="1" x14ac:dyDescent="0.3">
      <c r="R69" s="61" t="s">
        <v>104</v>
      </c>
      <c r="S69" s="62">
        <f>SUM(S68:S68)</f>
        <v>0</v>
      </c>
      <c r="T69" s="63">
        <f>SUM(T68:T68)</f>
        <v>0</v>
      </c>
    </row>
    <row r="71" spans="1:25" ht="13.5" thickBot="1" x14ac:dyDescent="0.3"/>
    <row r="72" spans="1:25" ht="13.5" thickBot="1" x14ac:dyDescent="0.3">
      <c r="A72" s="52" t="s">
        <v>63</v>
      </c>
      <c r="B72" s="57" t="s">
        <v>188</v>
      </c>
      <c r="C72" s="18" t="s">
        <v>738</v>
      </c>
      <c r="D72" s="18"/>
      <c r="E72" s="18"/>
      <c r="F72" s="18"/>
      <c r="G72" s="18"/>
      <c r="H72" s="18" t="s">
        <v>118</v>
      </c>
      <c r="I72" s="18"/>
      <c r="J72" s="8"/>
      <c r="K72" s="7"/>
      <c r="L72" s="18" t="s">
        <v>739</v>
      </c>
      <c r="M72" s="18"/>
      <c r="N72" s="18"/>
      <c r="O72" s="18"/>
      <c r="P72" s="18"/>
      <c r="Q72" s="18"/>
      <c r="R72" s="18"/>
      <c r="S72" s="18"/>
      <c r="T72" s="18"/>
      <c r="U72" s="18"/>
      <c r="V72" s="18"/>
      <c r="W72" s="18"/>
      <c r="X72" s="18"/>
      <c r="Y72" s="8"/>
    </row>
    <row r="73" spans="1:25" ht="51.75" thickBot="1" x14ac:dyDescent="0.3">
      <c r="A73" s="53" t="s">
        <v>68</v>
      </c>
      <c r="B73" s="19" t="s">
        <v>69</v>
      </c>
      <c r="C73" s="20" t="s">
        <v>70</v>
      </c>
      <c r="D73" s="20" t="s">
        <v>71</v>
      </c>
      <c r="E73" s="20" t="s">
        <v>72</v>
      </c>
      <c r="F73" s="20" t="s">
        <v>73</v>
      </c>
      <c r="G73" s="20" t="s">
        <v>74</v>
      </c>
      <c r="H73" s="20" t="s">
        <v>75</v>
      </c>
      <c r="I73" s="20" t="s">
        <v>76</v>
      </c>
      <c r="J73" s="21" t="s">
        <v>77</v>
      </c>
      <c r="K73" s="19" t="s">
        <v>78</v>
      </c>
      <c r="L73" s="20" t="s">
        <v>79</v>
      </c>
      <c r="M73" s="20" t="s">
        <v>80</v>
      </c>
      <c r="N73" s="20" t="s">
        <v>81</v>
      </c>
      <c r="O73" s="20" t="s">
        <v>82</v>
      </c>
      <c r="P73" s="20" t="s">
        <v>83</v>
      </c>
      <c r="Q73" s="20" t="s">
        <v>84</v>
      </c>
      <c r="R73" s="20" t="s">
        <v>85</v>
      </c>
      <c r="S73" s="20" t="s">
        <v>86</v>
      </c>
      <c r="T73" s="20" t="s">
        <v>87</v>
      </c>
      <c r="U73" s="20" t="s">
        <v>88</v>
      </c>
      <c r="V73" s="20" t="s">
        <v>89</v>
      </c>
      <c r="W73" s="20" t="s">
        <v>90</v>
      </c>
      <c r="X73" s="20" t="s">
        <v>91</v>
      </c>
      <c r="Y73" s="21" t="s">
        <v>92</v>
      </c>
    </row>
    <row r="74" spans="1:25" ht="255" x14ac:dyDescent="0.25">
      <c r="A74" s="54" t="s">
        <v>93</v>
      </c>
      <c r="B74" s="9">
        <v>1</v>
      </c>
      <c r="C74" s="22" t="s">
        <v>740</v>
      </c>
      <c r="D74" s="22" t="s">
        <v>741</v>
      </c>
      <c r="E74" s="22" t="s">
        <v>93</v>
      </c>
      <c r="F74" s="22" t="s">
        <v>93</v>
      </c>
      <c r="G74" s="22" t="s">
        <v>93</v>
      </c>
      <c r="H74" s="23" t="s">
        <v>98</v>
      </c>
      <c r="I74" s="24">
        <v>620</v>
      </c>
      <c r="J74" s="58"/>
      <c r="K74" s="9">
        <v>1</v>
      </c>
      <c r="L74" s="25"/>
      <c r="M74" s="26"/>
      <c r="N74" s="27">
        <f>IF(M74&gt;0,ROUND(L74/M74,4),0)</f>
        <v>0</v>
      </c>
      <c r="O74" s="28"/>
      <c r="P74" s="29"/>
      <c r="Q74" s="27">
        <f>ROUND(ROUND(N74,4)*(1-O74),4)</f>
        <v>0</v>
      </c>
      <c r="R74" s="27">
        <f>ROUND(ROUND(Q74,4)*(1+P74),4)</f>
        <v>0</v>
      </c>
      <c r="S74" s="27">
        <f>ROUND($I74*Q74,4)</f>
        <v>0</v>
      </c>
      <c r="T74" s="27">
        <f>ROUND($I74*R74,4)</f>
        <v>0</v>
      </c>
      <c r="U74" s="30"/>
      <c r="V74" s="30"/>
      <c r="W74" s="30"/>
      <c r="X74" s="30"/>
      <c r="Y74" s="31"/>
    </row>
    <row r="75" spans="1:25" ht="114.75" x14ac:dyDescent="0.25">
      <c r="A75" s="55" t="s">
        <v>93</v>
      </c>
      <c r="B75" s="11">
        <v>2</v>
      </c>
      <c r="C75" s="32" t="s">
        <v>742</v>
      </c>
      <c r="D75" s="32" t="s">
        <v>743</v>
      </c>
      <c r="E75" s="32" t="s">
        <v>93</v>
      </c>
      <c r="F75" s="32" t="s">
        <v>93</v>
      </c>
      <c r="G75" s="32" t="s">
        <v>93</v>
      </c>
      <c r="H75" s="33" t="s">
        <v>98</v>
      </c>
      <c r="I75" s="34">
        <v>6775</v>
      </c>
      <c r="J75" s="59"/>
      <c r="K75" s="11">
        <v>1</v>
      </c>
      <c r="L75" s="35"/>
      <c r="M75" s="36"/>
      <c r="N75" s="37">
        <f>IF(M75&gt;0,ROUND(L75/M75,4),0)</f>
        <v>0</v>
      </c>
      <c r="O75" s="38"/>
      <c r="P75" s="39"/>
      <c r="Q75" s="37">
        <f>ROUND(ROUND(N75,4)*(1-O75),4)</f>
        <v>0</v>
      </c>
      <c r="R75" s="37">
        <f>ROUND(ROUND(Q75,4)*(1+P75),4)</f>
        <v>0</v>
      </c>
      <c r="S75" s="37">
        <f>ROUND($I75*Q75,4)</f>
        <v>0</v>
      </c>
      <c r="T75" s="37">
        <f>ROUND($I75*R75,4)</f>
        <v>0</v>
      </c>
      <c r="U75" s="40"/>
      <c r="V75" s="40"/>
      <c r="W75" s="40"/>
      <c r="X75" s="40"/>
      <c r="Y75" s="41"/>
    </row>
    <row r="76" spans="1:25" ht="229.5" x14ac:dyDescent="0.25">
      <c r="A76" s="55" t="s">
        <v>93</v>
      </c>
      <c r="B76" s="11">
        <v>3</v>
      </c>
      <c r="C76" s="32" t="s">
        <v>744</v>
      </c>
      <c r="D76" s="32" t="s">
        <v>745</v>
      </c>
      <c r="E76" s="32" t="s">
        <v>93</v>
      </c>
      <c r="F76" s="32" t="s">
        <v>93</v>
      </c>
      <c r="G76" s="32" t="s">
        <v>93</v>
      </c>
      <c r="H76" s="33" t="s">
        <v>98</v>
      </c>
      <c r="I76" s="34">
        <v>96</v>
      </c>
      <c r="J76" s="59"/>
      <c r="K76" s="11">
        <v>1</v>
      </c>
      <c r="L76" s="35"/>
      <c r="M76" s="36"/>
      <c r="N76" s="37">
        <f>IF(M76&gt;0,ROUND(L76/M76,4),0)</f>
        <v>0</v>
      </c>
      <c r="O76" s="38"/>
      <c r="P76" s="39"/>
      <c r="Q76" s="37">
        <f>ROUND(ROUND(N76,4)*(1-O76),4)</f>
        <v>0</v>
      </c>
      <c r="R76" s="37">
        <f>ROUND(ROUND(Q76,4)*(1+P76),4)</f>
        <v>0</v>
      </c>
      <c r="S76" s="37">
        <f>ROUND($I76*Q76,4)</f>
        <v>0</v>
      </c>
      <c r="T76" s="37">
        <f>ROUND($I76*R76,4)</f>
        <v>0</v>
      </c>
      <c r="U76" s="40"/>
      <c r="V76" s="40"/>
      <c r="W76" s="40"/>
      <c r="X76" s="40"/>
      <c r="Y76" s="41"/>
    </row>
    <row r="77" spans="1:25" ht="243" thickBot="1" x14ac:dyDescent="0.3">
      <c r="A77" s="56" t="s">
        <v>93</v>
      </c>
      <c r="B77" s="13">
        <v>4</v>
      </c>
      <c r="C77" s="42" t="s">
        <v>746</v>
      </c>
      <c r="D77" s="42" t="s">
        <v>747</v>
      </c>
      <c r="E77" s="42" t="s">
        <v>93</v>
      </c>
      <c r="F77" s="42" t="s">
        <v>93</v>
      </c>
      <c r="G77" s="42" t="s">
        <v>93</v>
      </c>
      <c r="H77" s="43" t="s">
        <v>98</v>
      </c>
      <c r="I77" s="44">
        <v>48</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104</v>
      </c>
      <c r="S78" s="62">
        <f>SUM(S74:S77)</f>
        <v>0</v>
      </c>
      <c r="T78" s="63">
        <f>SUM(T74:T77)</f>
        <v>0</v>
      </c>
    </row>
    <row r="80" spans="1:25" ht="13.5" thickBot="1" x14ac:dyDescent="0.3"/>
    <row r="81" spans="1:25" ht="13.5" thickBot="1" x14ac:dyDescent="0.3">
      <c r="A81" s="52" t="s">
        <v>63</v>
      </c>
      <c r="B81" s="57" t="s">
        <v>201</v>
      </c>
      <c r="C81" s="18" t="s">
        <v>748</v>
      </c>
      <c r="D81" s="18"/>
      <c r="E81" s="18"/>
      <c r="F81" s="18"/>
      <c r="G81" s="18"/>
      <c r="H81" s="18" t="s">
        <v>118</v>
      </c>
      <c r="I81" s="18"/>
      <c r="J81" s="8"/>
      <c r="K81" s="7"/>
      <c r="L81" s="18" t="s">
        <v>749</v>
      </c>
      <c r="M81" s="18"/>
      <c r="N81" s="18"/>
      <c r="O81" s="18"/>
      <c r="P81" s="18"/>
      <c r="Q81" s="18"/>
      <c r="R81" s="18"/>
      <c r="S81" s="18"/>
      <c r="T81" s="18"/>
      <c r="U81" s="18"/>
      <c r="V81" s="18"/>
      <c r="W81" s="18"/>
      <c r="X81" s="18"/>
      <c r="Y81" s="8"/>
    </row>
    <row r="82" spans="1:25" ht="51.75" thickBot="1" x14ac:dyDescent="0.3">
      <c r="A82" s="53" t="s">
        <v>68</v>
      </c>
      <c r="B82" s="19" t="s">
        <v>69</v>
      </c>
      <c r="C82" s="20" t="s">
        <v>70</v>
      </c>
      <c r="D82" s="20" t="s">
        <v>71</v>
      </c>
      <c r="E82" s="20" t="s">
        <v>72</v>
      </c>
      <c r="F82" s="20" t="s">
        <v>73</v>
      </c>
      <c r="G82" s="20" t="s">
        <v>74</v>
      </c>
      <c r="H82" s="20" t="s">
        <v>75</v>
      </c>
      <c r="I82" s="20" t="s">
        <v>76</v>
      </c>
      <c r="J82" s="21" t="s">
        <v>77</v>
      </c>
      <c r="K82" s="19" t="s">
        <v>78</v>
      </c>
      <c r="L82" s="20" t="s">
        <v>79</v>
      </c>
      <c r="M82" s="20" t="s">
        <v>80</v>
      </c>
      <c r="N82" s="20" t="s">
        <v>81</v>
      </c>
      <c r="O82" s="20" t="s">
        <v>82</v>
      </c>
      <c r="P82" s="20" t="s">
        <v>83</v>
      </c>
      <c r="Q82" s="20" t="s">
        <v>84</v>
      </c>
      <c r="R82" s="20" t="s">
        <v>85</v>
      </c>
      <c r="S82" s="20" t="s">
        <v>86</v>
      </c>
      <c r="T82" s="20" t="s">
        <v>87</v>
      </c>
      <c r="U82" s="20" t="s">
        <v>88</v>
      </c>
      <c r="V82" s="20" t="s">
        <v>89</v>
      </c>
      <c r="W82" s="20" t="s">
        <v>90</v>
      </c>
      <c r="X82" s="20" t="s">
        <v>91</v>
      </c>
      <c r="Y82" s="21" t="s">
        <v>92</v>
      </c>
    </row>
    <row r="83" spans="1:25" ht="242.25" x14ac:dyDescent="0.25">
      <c r="A83" s="54" t="s">
        <v>93</v>
      </c>
      <c r="B83" s="9">
        <v>1</v>
      </c>
      <c r="C83" s="22" t="s">
        <v>750</v>
      </c>
      <c r="D83" s="22" t="s">
        <v>751</v>
      </c>
      <c r="E83" s="22" t="s">
        <v>93</v>
      </c>
      <c r="F83" s="22" t="s">
        <v>93</v>
      </c>
      <c r="G83" s="22" t="s">
        <v>93</v>
      </c>
      <c r="H83" s="23" t="s">
        <v>98</v>
      </c>
      <c r="I83" s="24">
        <v>630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280.5" x14ac:dyDescent="0.25">
      <c r="A84" s="55" t="s">
        <v>93</v>
      </c>
      <c r="B84" s="11">
        <v>2</v>
      </c>
      <c r="C84" s="32" t="s">
        <v>752</v>
      </c>
      <c r="D84" s="32" t="s">
        <v>753</v>
      </c>
      <c r="E84" s="32" t="s">
        <v>93</v>
      </c>
      <c r="F84" s="32" t="s">
        <v>93</v>
      </c>
      <c r="G84" s="32" t="s">
        <v>93</v>
      </c>
      <c r="H84" s="33" t="s">
        <v>98</v>
      </c>
      <c r="I84" s="34">
        <v>105</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179.25" thickBot="1" x14ac:dyDescent="0.3">
      <c r="A85" s="56" t="s">
        <v>93</v>
      </c>
      <c r="B85" s="13">
        <v>3</v>
      </c>
      <c r="C85" s="42" t="s">
        <v>754</v>
      </c>
      <c r="D85" s="42" t="s">
        <v>755</v>
      </c>
      <c r="E85" s="42" t="s">
        <v>93</v>
      </c>
      <c r="F85" s="42" t="s">
        <v>93</v>
      </c>
      <c r="G85" s="42" t="s">
        <v>93</v>
      </c>
      <c r="H85" s="43" t="s">
        <v>98</v>
      </c>
      <c r="I85" s="44">
        <v>100</v>
      </c>
      <c r="J85" s="60"/>
      <c r="K85" s="13">
        <v>1</v>
      </c>
      <c r="L85" s="45"/>
      <c r="M85" s="46"/>
      <c r="N85" s="47">
        <f>IF(M85&gt;0,ROUND(L85/M85,4),0)</f>
        <v>0</v>
      </c>
      <c r="O85" s="48"/>
      <c r="P85" s="49"/>
      <c r="Q85" s="47">
        <f>ROUND(ROUND(N85,4)*(1-O85),4)</f>
        <v>0</v>
      </c>
      <c r="R85" s="47">
        <f>ROUND(ROUND(Q85,4)*(1+P85),4)</f>
        <v>0</v>
      </c>
      <c r="S85" s="47">
        <f>ROUND($I85*Q85,4)</f>
        <v>0</v>
      </c>
      <c r="T85" s="47">
        <f>ROUND($I85*R85,4)</f>
        <v>0</v>
      </c>
      <c r="U85" s="50"/>
      <c r="V85" s="50"/>
      <c r="W85" s="50"/>
      <c r="X85" s="50"/>
      <c r="Y85" s="51"/>
    </row>
    <row r="86" spans="1:25" ht="13.5" thickBot="1" x14ac:dyDescent="0.3">
      <c r="R86" s="61" t="s">
        <v>104</v>
      </c>
      <c r="S86" s="62">
        <f>SUM(S83:S85)</f>
        <v>0</v>
      </c>
      <c r="T86" s="63">
        <f>SUM(T83:T85)</f>
        <v>0</v>
      </c>
    </row>
  </sheetData>
  <sheetProtection algorithmName="SHA-512" hashValue="Nk92RQ9iJ7V3qP9TEvopTpB0uu++NqLULQUoLpr9prtzrrzSOBgi6XYQb8xmmRGh66Z8BppFPiJ0JIejrhC/Fw==" saltValue="WRKzdRm4S/kpzH06ENYuvw==" spinCount="100000" sheet="1" objects="1" scenarios="1"/>
  <pageMargins left="0.78740157021416557" right="0.78740157021416557" top="0.78740157021416557" bottom="0.78740157021416557" header="0.59055116441514754" footer="0.59055116441514754"/>
  <pageSetup paperSize="9" scale="26" fitToHeight="0" pageOrder="overThenDown" orientation="landscape" r:id="rId1"/>
  <headerFooter>
    <oddHeader>&amp;ROBR-8A</oddHeader>
    <oddFooter>&amp;LJN št. 16-01/25, 1. pog. obdobje: 15.5.2025 - 31.5.2026&amp;RStran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90"/>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4" style="1" customWidth="1"/>
    <col min="5" max="5" width="16.85546875" style="1" customWidth="1"/>
    <col min="6" max="6" width="12.28515625" style="1" customWidth="1"/>
    <col min="7"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60</v>
      </c>
    </row>
    <row r="5" spans="1:25" ht="18" x14ac:dyDescent="0.25">
      <c r="B5" s="78" t="s">
        <v>756</v>
      </c>
      <c r="C5" s="2" t="s">
        <v>757</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63</v>
      </c>
      <c r="B11" s="57" t="s">
        <v>64</v>
      </c>
      <c r="C11" s="18" t="s">
        <v>758</v>
      </c>
      <c r="D11" s="18"/>
      <c r="E11" s="18"/>
      <c r="F11" s="18"/>
      <c r="G11" s="18"/>
      <c r="H11" s="18" t="s">
        <v>66</v>
      </c>
      <c r="I11" s="18"/>
      <c r="J11" s="8"/>
      <c r="K11" s="7"/>
      <c r="L11" s="18" t="s">
        <v>759</v>
      </c>
      <c r="M11" s="18"/>
      <c r="N11" s="18"/>
      <c r="O11" s="18"/>
      <c r="P11" s="18"/>
      <c r="Q11" s="18"/>
      <c r="R11" s="18"/>
      <c r="S11" s="18"/>
      <c r="T11" s="18"/>
      <c r="U11" s="18"/>
      <c r="V11" s="18"/>
      <c r="W11" s="18"/>
      <c r="X11" s="18"/>
      <c r="Y11" s="8"/>
    </row>
    <row r="12" spans="1:25" ht="51.75" thickBot="1" x14ac:dyDescent="0.3">
      <c r="A12" s="53" t="s">
        <v>68</v>
      </c>
      <c r="B12" s="19" t="s">
        <v>69</v>
      </c>
      <c r="C12" s="20" t="s">
        <v>70</v>
      </c>
      <c r="D12" s="20" t="s">
        <v>71</v>
      </c>
      <c r="E12" s="20" t="s">
        <v>72</v>
      </c>
      <c r="F12" s="20" t="s">
        <v>73</v>
      </c>
      <c r="G12" s="20" t="s">
        <v>74</v>
      </c>
      <c r="H12" s="20" t="s">
        <v>75</v>
      </c>
      <c r="I12" s="20" t="s">
        <v>76</v>
      </c>
      <c r="J12" s="21" t="s">
        <v>77</v>
      </c>
      <c r="K12" s="19" t="s">
        <v>78</v>
      </c>
      <c r="L12" s="20" t="s">
        <v>79</v>
      </c>
      <c r="M12" s="20" t="s">
        <v>80</v>
      </c>
      <c r="N12" s="20" t="s">
        <v>81</v>
      </c>
      <c r="O12" s="20" t="s">
        <v>82</v>
      </c>
      <c r="P12" s="20" t="s">
        <v>83</v>
      </c>
      <c r="Q12" s="20" t="s">
        <v>84</v>
      </c>
      <c r="R12" s="20" t="s">
        <v>85</v>
      </c>
      <c r="S12" s="20" t="s">
        <v>86</v>
      </c>
      <c r="T12" s="20" t="s">
        <v>87</v>
      </c>
      <c r="U12" s="20" t="s">
        <v>88</v>
      </c>
      <c r="V12" s="20" t="s">
        <v>89</v>
      </c>
      <c r="W12" s="20" t="s">
        <v>90</v>
      </c>
      <c r="X12" s="20" t="s">
        <v>91</v>
      </c>
      <c r="Y12" s="21" t="s">
        <v>92</v>
      </c>
    </row>
    <row r="13" spans="1:25" ht="25.5" x14ac:dyDescent="0.25">
      <c r="A13" s="54" t="s">
        <v>93</v>
      </c>
      <c r="B13" s="9">
        <v>1</v>
      </c>
      <c r="C13" s="22" t="s">
        <v>760</v>
      </c>
      <c r="D13" s="22" t="s">
        <v>761</v>
      </c>
      <c r="E13" s="22" t="s">
        <v>93</v>
      </c>
      <c r="F13" s="22" t="s">
        <v>93</v>
      </c>
      <c r="G13" s="22" t="s">
        <v>93</v>
      </c>
      <c r="H13" s="23" t="s">
        <v>98</v>
      </c>
      <c r="I13" s="24">
        <v>180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93</v>
      </c>
      <c r="B14" s="11">
        <v>2</v>
      </c>
      <c r="C14" s="32" t="s">
        <v>762</v>
      </c>
      <c r="D14" s="32" t="s">
        <v>761</v>
      </c>
      <c r="E14" s="32" t="s">
        <v>93</v>
      </c>
      <c r="F14" s="32" t="s">
        <v>93</v>
      </c>
      <c r="G14" s="32" t="s">
        <v>93</v>
      </c>
      <c r="H14" s="33" t="s">
        <v>98</v>
      </c>
      <c r="I14" s="34">
        <v>1020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93</v>
      </c>
      <c r="B15" s="11">
        <v>3</v>
      </c>
      <c r="C15" s="32" t="s">
        <v>763</v>
      </c>
      <c r="D15" s="32" t="s">
        <v>761</v>
      </c>
      <c r="E15" s="32" t="s">
        <v>93</v>
      </c>
      <c r="F15" s="32" t="s">
        <v>93</v>
      </c>
      <c r="G15" s="32" t="s">
        <v>93</v>
      </c>
      <c r="H15" s="33" t="s">
        <v>98</v>
      </c>
      <c r="I15" s="34">
        <v>5070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6.25" thickBot="1" x14ac:dyDescent="0.3">
      <c r="A16" s="56" t="s">
        <v>93</v>
      </c>
      <c r="B16" s="13">
        <v>4</v>
      </c>
      <c r="C16" s="42" t="s">
        <v>764</v>
      </c>
      <c r="D16" s="42" t="s">
        <v>761</v>
      </c>
      <c r="E16" s="42" t="s">
        <v>93</v>
      </c>
      <c r="F16" s="42" t="s">
        <v>93</v>
      </c>
      <c r="G16" s="42" t="s">
        <v>93</v>
      </c>
      <c r="H16" s="43" t="s">
        <v>98</v>
      </c>
      <c r="I16" s="44">
        <v>1800</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104</v>
      </c>
      <c r="S17" s="62">
        <f>SUM(S13:S16)</f>
        <v>0</v>
      </c>
      <c r="T17" s="63">
        <f>SUM(T13:T16)</f>
        <v>0</v>
      </c>
    </row>
    <row r="19" spans="1:25" ht="13.5" thickBot="1" x14ac:dyDescent="0.3"/>
    <row r="20" spans="1:25" ht="13.5" thickBot="1" x14ac:dyDescent="0.3">
      <c r="A20" s="52" t="s">
        <v>63</v>
      </c>
      <c r="B20" s="57" t="s">
        <v>105</v>
      </c>
      <c r="C20" s="18" t="s">
        <v>765</v>
      </c>
      <c r="D20" s="18"/>
      <c r="E20" s="18"/>
      <c r="F20" s="18"/>
      <c r="G20" s="18"/>
      <c r="H20" s="18" t="s">
        <v>66</v>
      </c>
      <c r="I20" s="18"/>
      <c r="J20" s="8"/>
      <c r="K20" s="7"/>
      <c r="L20" s="18" t="s">
        <v>766</v>
      </c>
      <c r="M20" s="18"/>
      <c r="N20" s="18"/>
      <c r="O20" s="18"/>
      <c r="P20" s="18"/>
      <c r="Q20" s="18"/>
      <c r="R20" s="18"/>
      <c r="S20" s="18"/>
      <c r="T20" s="18"/>
      <c r="U20" s="18"/>
      <c r="V20" s="18"/>
      <c r="W20" s="18"/>
      <c r="X20" s="18"/>
      <c r="Y20" s="8"/>
    </row>
    <row r="21" spans="1:25" ht="51.75" thickBot="1" x14ac:dyDescent="0.3">
      <c r="A21" s="53" t="s">
        <v>68</v>
      </c>
      <c r="B21" s="19" t="s">
        <v>69</v>
      </c>
      <c r="C21" s="20" t="s">
        <v>70</v>
      </c>
      <c r="D21" s="20" t="s">
        <v>71</v>
      </c>
      <c r="E21" s="20" t="s">
        <v>72</v>
      </c>
      <c r="F21" s="20" t="s">
        <v>73</v>
      </c>
      <c r="G21" s="20" t="s">
        <v>74</v>
      </c>
      <c r="H21" s="20" t="s">
        <v>75</v>
      </c>
      <c r="I21" s="20" t="s">
        <v>76</v>
      </c>
      <c r="J21" s="21" t="s">
        <v>77</v>
      </c>
      <c r="K21" s="19" t="s">
        <v>78</v>
      </c>
      <c r="L21" s="20" t="s">
        <v>79</v>
      </c>
      <c r="M21" s="20" t="s">
        <v>80</v>
      </c>
      <c r="N21" s="20" t="s">
        <v>81</v>
      </c>
      <c r="O21" s="20" t="s">
        <v>82</v>
      </c>
      <c r="P21" s="20" t="s">
        <v>83</v>
      </c>
      <c r="Q21" s="20" t="s">
        <v>84</v>
      </c>
      <c r="R21" s="20" t="s">
        <v>85</v>
      </c>
      <c r="S21" s="20" t="s">
        <v>86</v>
      </c>
      <c r="T21" s="20" t="s">
        <v>87</v>
      </c>
      <c r="U21" s="20" t="s">
        <v>88</v>
      </c>
      <c r="V21" s="20" t="s">
        <v>89</v>
      </c>
      <c r="W21" s="20" t="s">
        <v>90</v>
      </c>
      <c r="X21" s="20" t="s">
        <v>91</v>
      </c>
      <c r="Y21" s="21" t="s">
        <v>92</v>
      </c>
    </row>
    <row r="22" spans="1:25" ht="25.5" x14ac:dyDescent="0.25">
      <c r="A22" s="54" t="s">
        <v>93</v>
      </c>
      <c r="B22" s="9">
        <v>1</v>
      </c>
      <c r="C22" s="22" t="s">
        <v>767</v>
      </c>
      <c r="D22" s="22" t="s">
        <v>761</v>
      </c>
      <c r="E22" s="22" t="s">
        <v>93</v>
      </c>
      <c r="F22" s="22" t="s">
        <v>93</v>
      </c>
      <c r="G22" s="22" t="s">
        <v>93</v>
      </c>
      <c r="H22" s="23" t="s">
        <v>98</v>
      </c>
      <c r="I22" s="24">
        <v>1080</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26.25" thickBot="1" x14ac:dyDescent="0.3">
      <c r="A23" s="56" t="s">
        <v>93</v>
      </c>
      <c r="B23" s="13">
        <v>2</v>
      </c>
      <c r="C23" s="42" t="s">
        <v>768</v>
      </c>
      <c r="D23" s="42" t="s">
        <v>761</v>
      </c>
      <c r="E23" s="42" t="s">
        <v>93</v>
      </c>
      <c r="F23" s="42" t="s">
        <v>93</v>
      </c>
      <c r="G23" s="42" t="s">
        <v>93</v>
      </c>
      <c r="H23" s="43" t="s">
        <v>98</v>
      </c>
      <c r="I23" s="44">
        <v>1380</v>
      </c>
      <c r="J23" s="60"/>
      <c r="K23" s="13">
        <v>1</v>
      </c>
      <c r="L23" s="45"/>
      <c r="M23" s="46"/>
      <c r="N23" s="47">
        <f>IF(M23&gt;0,ROUND(L23/M23,4),0)</f>
        <v>0</v>
      </c>
      <c r="O23" s="48"/>
      <c r="P23" s="49"/>
      <c r="Q23" s="47">
        <f>ROUND(ROUND(N23,4)*(1-O23),4)</f>
        <v>0</v>
      </c>
      <c r="R23" s="47">
        <f>ROUND(ROUND(Q23,4)*(1+P23),4)</f>
        <v>0</v>
      </c>
      <c r="S23" s="47">
        <f>ROUND($I23*Q23,4)</f>
        <v>0</v>
      </c>
      <c r="T23" s="47">
        <f>ROUND($I23*R23,4)</f>
        <v>0</v>
      </c>
      <c r="U23" s="50"/>
      <c r="V23" s="50"/>
      <c r="W23" s="50"/>
      <c r="X23" s="50"/>
      <c r="Y23" s="51"/>
    </row>
    <row r="24" spans="1:25" ht="13.5" thickBot="1" x14ac:dyDescent="0.3">
      <c r="R24" s="61" t="s">
        <v>104</v>
      </c>
      <c r="S24" s="62">
        <f>SUM(S22:S23)</f>
        <v>0</v>
      </c>
      <c r="T24" s="63">
        <f>SUM(T22:T23)</f>
        <v>0</v>
      </c>
    </row>
    <row r="26" spans="1:25" ht="13.5" thickBot="1" x14ac:dyDescent="0.3"/>
    <row r="27" spans="1:25" ht="13.5" thickBot="1" x14ac:dyDescent="0.3">
      <c r="A27" s="52" t="s">
        <v>63</v>
      </c>
      <c r="B27" s="57" t="s">
        <v>116</v>
      </c>
      <c r="C27" s="18" t="s">
        <v>769</v>
      </c>
      <c r="D27" s="18"/>
      <c r="E27" s="18"/>
      <c r="F27" s="18"/>
      <c r="G27" s="18"/>
      <c r="H27" s="18" t="s">
        <v>66</v>
      </c>
      <c r="I27" s="18"/>
      <c r="J27" s="8"/>
      <c r="K27" s="7"/>
      <c r="L27" s="18" t="s">
        <v>770</v>
      </c>
      <c r="M27" s="18"/>
      <c r="N27" s="18"/>
      <c r="O27" s="18"/>
      <c r="P27" s="18"/>
      <c r="Q27" s="18"/>
      <c r="R27" s="18"/>
      <c r="S27" s="18"/>
      <c r="T27" s="18"/>
      <c r="U27" s="18"/>
      <c r="V27" s="18"/>
      <c r="W27" s="18"/>
      <c r="X27" s="18"/>
      <c r="Y27" s="8"/>
    </row>
    <row r="28" spans="1:25" ht="51.75" thickBot="1" x14ac:dyDescent="0.3">
      <c r="A28" s="53" t="s">
        <v>68</v>
      </c>
      <c r="B28" s="19" t="s">
        <v>69</v>
      </c>
      <c r="C28" s="20" t="s">
        <v>70</v>
      </c>
      <c r="D28" s="20" t="s">
        <v>71</v>
      </c>
      <c r="E28" s="20" t="s">
        <v>72</v>
      </c>
      <c r="F28" s="20" t="s">
        <v>73</v>
      </c>
      <c r="G28" s="20" t="s">
        <v>74</v>
      </c>
      <c r="H28" s="20" t="s">
        <v>75</v>
      </c>
      <c r="I28" s="20" t="s">
        <v>76</v>
      </c>
      <c r="J28" s="21" t="s">
        <v>77</v>
      </c>
      <c r="K28" s="19" t="s">
        <v>78</v>
      </c>
      <c r="L28" s="20" t="s">
        <v>79</v>
      </c>
      <c r="M28" s="20" t="s">
        <v>80</v>
      </c>
      <c r="N28" s="20" t="s">
        <v>81</v>
      </c>
      <c r="O28" s="20" t="s">
        <v>82</v>
      </c>
      <c r="P28" s="20" t="s">
        <v>83</v>
      </c>
      <c r="Q28" s="20" t="s">
        <v>84</v>
      </c>
      <c r="R28" s="20" t="s">
        <v>85</v>
      </c>
      <c r="S28" s="20" t="s">
        <v>86</v>
      </c>
      <c r="T28" s="20" t="s">
        <v>87</v>
      </c>
      <c r="U28" s="20" t="s">
        <v>88</v>
      </c>
      <c r="V28" s="20" t="s">
        <v>89</v>
      </c>
      <c r="W28" s="20" t="s">
        <v>90</v>
      </c>
      <c r="X28" s="20" t="s">
        <v>91</v>
      </c>
      <c r="Y28" s="21" t="s">
        <v>92</v>
      </c>
    </row>
    <row r="29" spans="1:25" ht="26.25" thickBot="1" x14ac:dyDescent="0.3">
      <c r="A29" s="74" t="s">
        <v>93</v>
      </c>
      <c r="B29" s="75">
        <v>1</v>
      </c>
      <c r="C29" s="64" t="s">
        <v>771</v>
      </c>
      <c r="D29" s="64" t="s">
        <v>772</v>
      </c>
      <c r="E29" s="64" t="s">
        <v>93</v>
      </c>
      <c r="F29" s="64" t="s">
        <v>93</v>
      </c>
      <c r="G29" s="64" t="s">
        <v>93</v>
      </c>
      <c r="H29" s="65" t="s">
        <v>98</v>
      </c>
      <c r="I29" s="66">
        <v>744</v>
      </c>
      <c r="J29" s="76"/>
      <c r="K29" s="75">
        <v>1</v>
      </c>
      <c r="L29" s="67"/>
      <c r="M29" s="68"/>
      <c r="N29" s="69">
        <f>IF(M29&gt;0,ROUND(L29/M29,4),0)</f>
        <v>0</v>
      </c>
      <c r="O29" s="70"/>
      <c r="P29" s="71"/>
      <c r="Q29" s="69">
        <f>ROUND(ROUND(N29,4)*(1-O29),4)</f>
        <v>0</v>
      </c>
      <c r="R29" s="69">
        <f>ROUND(ROUND(Q29,4)*(1+P29),4)</f>
        <v>0</v>
      </c>
      <c r="S29" s="69">
        <f>ROUND($I29*Q29,4)</f>
        <v>0</v>
      </c>
      <c r="T29" s="69">
        <f>ROUND($I29*R29,4)</f>
        <v>0</v>
      </c>
      <c r="U29" s="72"/>
      <c r="V29" s="72"/>
      <c r="W29" s="72"/>
      <c r="X29" s="72"/>
      <c r="Y29" s="73"/>
    </row>
    <row r="30" spans="1:25" ht="13.5" thickBot="1" x14ac:dyDescent="0.3">
      <c r="R30" s="61" t="s">
        <v>104</v>
      </c>
      <c r="S30" s="62">
        <f>SUM(S29:S29)</f>
        <v>0</v>
      </c>
      <c r="T30" s="63">
        <f>SUM(T29:T29)</f>
        <v>0</v>
      </c>
    </row>
    <row r="32" spans="1:25" ht="13.5" thickBot="1" x14ac:dyDescent="0.3"/>
    <row r="33" spans="1:25" ht="13.5" thickBot="1" x14ac:dyDescent="0.3">
      <c r="A33" s="52" t="s">
        <v>63</v>
      </c>
      <c r="B33" s="57" t="s">
        <v>134</v>
      </c>
      <c r="C33" s="18" t="s">
        <v>773</v>
      </c>
      <c r="D33" s="18"/>
      <c r="E33" s="18"/>
      <c r="F33" s="18"/>
      <c r="G33" s="18"/>
      <c r="H33" s="18" t="s">
        <v>66</v>
      </c>
      <c r="I33" s="18"/>
      <c r="J33" s="8"/>
      <c r="K33" s="7"/>
      <c r="L33" s="18" t="s">
        <v>774</v>
      </c>
      <c r="M33" s="18"/>
      <c r="N33" s="18"/>
      <c r="O33" s="18"/>
      <c r="P33" s="18"/>
      <c r="Q33" s="18"/>
      <c r="R33" s="18"/>
      <c r="S33" s="18"/>
      <c r="T33" s="18"/>
      <c r="U33" s="18"/>
      <c r="V33" s="18"/>
      <c r="W33" s="18"/>
      <c r="X33" s="18"/>
      <c r="Y33" s="8"/>
    </row>
    <row r="34" spans="1:25" ht="51.75" thickBot="1" x14ac:dyDescent="0.3">
      <c r="A34" s="53" t="s">
        <v>68</v>
      </c>
      <c r="B34" s="19" t="s">
        <v>69</v>
      </c>
      <c r="C34" s="20" t="s">
        <v>70</v>
      </c>
      <c r="D34" s="20" t="s">
        <v>71</v>
      </c>
      <c r="E34" s="20" t="s">
        <v>72</v>
      </c>
      <c r="F34" s="20" t="s">
        <v>73</v>
      </c>
      <c r="G34" s="20" t="s">
        <v>74</v>
      </c>
      <c r="H34" s="20" t="s">
        <v>75</v>
      </c>
      <c r="I34" s="20" t="s">
        <v>76</v>
      </c>
      <c r="J34" s="21" t="s">
        <v>77</v>
      </c>
      <c r="K34" s="19" t="s">
        <v>78</v>
      </c>
      <c r="L34" s="20" t="s">
        <v>79</v>
      </c>
      <c r="M34" s="20" t="s">
        <v>80</v>
      </c>
      <c r="N34" s="20" t="s">
        <v>81</v>
      </c>
      <c r="O34" s="20" t="s">
        <v>82</v>
      </c>
      <c r="P34" s="20" t="s">
        <v>83</v>
      </c>
      <c r="Q34" s="20" t="s">
        <v>84</v>
      </c>
      <c r="R34" s="20" t="s">
        <v>85</v>
      </c>
      <c r="S34" s="20" t="s">
        <v>86</v>
      </c>
      <c r="T34" s="20" t="s">
        <v>87</v>
      </c>
      <c r="U34" s="20" t="s">
        <v>88</v>
      </c>
      <c r="V34" s="20" t="s">
        <v>89</v>
      </c>
      <c r="W34" s="20" t="s">
        <v>90</v>
      </c>
      <c r="X34" s="20" t="s">
        <v>91</v>
      </c>
      <c r="Y34" s="21" t="s">
        <v>92</v>
      </c>
    </row>
    <row r="35" spans="1:25" ht="38.25" x14ac:dyDescent="0.25">
      <c r="A35" s="54" t="s">
        <v>93</v>
      </c>
      <c r="B35" s="9">
        <v>1</v>
      </c>
      <c r="C35" s="22" t="s">
        <v>775</v>
      </c>
      <c r="D35" s="22" t="s">
        <v>776</v>
      </c>
      <c r="E35" s="22" t="s">
        <v>93</v>
      </c>
      <c r="F35" s="22" t="s">
        <v>93</v>
      </c>
      <c r="G35" s="22" t="s">
        <v>93</v>
      </c>
      <c r="H35" s="23" t="s">
        <v>98</v>
      </c>
      <c r="I35" s="24">
        <v>50</v>
      </c>
      <c r="J35" s="58"/>
      <c r="K35" s="9">
        <v>1</v>
      </c>
      <c r="L35" s="25"/>
      <c r="M35" s="26"/>
      <c r="N35" s="27">
        <f>IF(M35&gt;0,ROUND(L35/M35,4),0)</f>
        <v>0</v>
      </c>
      <c r="O35" s="28"/>
      <c r="P35" s="29"/>
      <c r="Q35" s="27">
        <f>ROUND(ROUND(N35,4)*(1-O35),4)</f>
        <v>0</v>
      </c>
      <c r="R35" s="27">
        <f>ROUND(ROUND(Q35,4)*(1+P35),4)</f>
        <v>0</v>
      </c>
      <c r="S35" s="27">
        <f>ROUND($I35*Q35,4)</f>
        <v>0</v>
      </c>
      <c r="T35" s="27">
        <f>ROUND($I35*R35,4)</f>
        <v>0</v>
      </c>
      <c r="U35" s="30"/>
      <c r="V35" s="30"/>
      <c r="W35" s="30"/>
      <c r="X35" s="30"/>
      <c r="Y35" s="31"/>
    </row>
    <row r="36" spans="1:25" ht="63.75" x14ac:dyDescent="0.25">
      <c r="A36" s="55" t="s">
        <v>93</v>
      </c>
      <c r="B36" s="11">
        <v>2</v>
      </c>
      <c r="C36" s="32" t="s">
        <v>777</v>
      </c>
      <c r="D36" s="32" t="s">
        <v>776</v>
      </c>
      <c r="E36" s="32" t="s">
        <v>93</v>
      </c>
      <c r="F36" s="32" t="s">
        <v>93</v>
      </c>
      <c r="G36" s="32" t="s">
        <v>93</v>
      </c>
      <c r="H36" s="33" t="s">
        <v>98</v>
      </c>
      <c r="I36" s="34">
        <v>50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63.75" x14ac:dyDescent="0.25">
      <c r="A37" s="55" t="s">
        <v>93</v>
      </c>
      <c r="B37" s="11">
        <v>3</v>
      </c>
      <c r="C37" s="32" t="s">
        <v>778</v>
      </c>
      <c r="D37" s="32" t="s">
        <v>776</v>
      </c>
      <c r="E37" s="32" t="s">
        <v>93</v>
      </c>
      <c r="F37" s="32" t="s">
        <v>93</v>
      </c>
      <c r="G37" s="32" t="s">
        <v>93</v>
      </c>
      <c r="H37" s="33" t="s">
        <v>98</v>
      </c>
      <c r="I37" s="34">
        <v>50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63.75" x14ac:dyDescent="0.25">
      <c r="A38" s="55" t="s">
        <v>93</v>
      </c>
      <c r="B38" s="11">
        <v>4</v>
      </c>
      <c r="C38" s="32" t="s">
        <v>779</v>
      </c>
      <c r="D38" s="32" t="s">
        <v>776</v>
      </c>
      <c r="E38" s="32" t="s">
        <v>93</v>
      </c>
      <c r="F38" s="32" t="s">
        <v>93</v>
      </c>
      <c r="G38" s="32" t="s">
        <v>93</v>
      </c>
      <c r="H38" s="33" t="s">
        <v>98</v>
      </c>
      <c r="I38" s="34">
        <v>100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64.5" thickBot="1" x14ac:dyDescent="0.3">
      <c r="A39" s="56" t="s">
        <v>93</v>
      </c>
      <c r="B39" s="13">
        <v>5</v>
      </c>
      <c r="C39" s="42" t="s">
        <v>780</v>
      </c>
      <c r="D39" s="42" t="s">
        <v>776</v>
      </c>
      <c r="E39" s="42" t="s">
        <v>93</v>
      </c>
      <c r="F39" s="42" t="s">
        <v>93</v>
      </c>
      <c r="G39" s="42" t="s">
        <v>93</v>
      </c>
      <c r="H39" s="43" t="s">
        <v>98</v>
      </c>
      <c r="I39" s="44">
        <v>50</v>
      </c>
      <c r="J39" s="60"/>
      <c r="K39" s="13">
        <v>1</v>
      </c>
      <c r="L39" s="45"/>
      <c r="M39" s="46"/>
      <c r="N39" s="47">
        <f>IF(M39&gt;0,ROUND(L39/M39,4),0)</f>
        <v>0</v>
      </c>
      <c r="O39" s="48"/>
      <c r="P39" s="49"/>
      <c r="Q39" s="47">
        <f>ROUND(ROUND(N39,4)*(1-O39),4)</f>
        <v>0</v>
      </c>
      <c r="R39" s="47">
        <f>ROUND(ROUND(Q39,4)*(1+P39),4)</f>
        <v>0</v>
      </c>
      <c r="S39" s="47">
        <f>ROUND($I39*Q39,4)</f>
        <v>0</v>
      </c>
      <c r="T39" s="47">
        <f>ROUND($I39*R39,4)</f>
        <v>0</v>
      </c>
      <c r="U39" s="50"/>
      <c r="V39" s="50"/>
      <c r="W39" s="50"/>
      <c r="X39" s="50"/>
      <c r="Y39" s="51"/>
    </row>
    <row r="40" spans="1:25" ht="13.5" thickBot="1" x14ac:dyDescent="0.3">
      <c r="R40" s="61" t="s">
        <v>104</v>
      </c>
      <c r="S40" s="62">
        <f>SUM(S35:S39)</f>
        <v>0</v>
      </c>
      <c r="T40" s="63">
        <f>SUM(T35:T39)</f>
        <v>0</v>
      </c>
    </row>
    <row r="42" spans="1:25" ht="13.5" thickBot="1" x14ac:dyDescent="0.3"/>
    <row r="43" spans="1:25" ht="13.5" thickBot="1" x14ac:dyDescent="0.3">
      <c r="A43" s="52" t="s">
        <v>63</v>
      </c>
      <c r="B43" s="57" t="s">
        <v>146</v>
      </c>
      <c r="C43" s="18" t="s">
        <v>781</v>
      </c>
      <c r="D43" s="18"/>
      <c r="E43" s="18"/>
      <c r="F43" s="18"/>
      <c r="G43" s="18"/>
      <c r="H43" s="18" t="s">
        <v>66</v>
      </c>
      <c r="I43" s="18"/>
      <c r="J43" s="8"/>
      <c r="K43" s="7"/>
      <c r="L43" s="18" t="s">
        <v>782</v>
      </c>
      <c r="M43" s="18"/>
      <c r="N43" s="18"/>
      <c r="O43" s="18"/>
      <c r="P43" s="18"/>
      <c r="Q43" s="18"/>
      <c r="R43" s="18"/>
      <c r="S43" s="18"/>
      <c r="T43" s="18"/>
      <c r="U43" s="18"/>
      <c r="V43" s="18"/>
      <c r="W43" s="18"/>
      <c r="X43" s="18"/>
      <c r="Y43" s="8"/>
    </row>
    <row r="44" spans="1:25" ht="51.75" thickBot="1" x14ac:dyDescent="0.3">
      <c r="A44" s="53" t="s">
        <v>68</v>
      </c>
      <c r="B44" s="19" t="s">
        <v>69</v>
      </c>
      <c r="C44" s="20" t="s">
        <v>70</v>
      </c>
      <c r="D44" s="20" t="s">
        <v>71</v>
      </c>
      <c r="E44" s="20" t="s">
        <v>72</v>
      </c>
      <c r="F44" s="20" t="s">
        <v>73</v>
      </c>
      <c r="G44" s="20" t="s">
        <v>74</v>
      </c>
      <c r="H44" s="20" t="s">
        <v>75</v>
      </c>
      <c r="I44" s="20" t="s">
        <v>76</v>
      </c>
      <c r="J44" s="21" t="s">
        <v>77</v>
      </c>
      <c r="K44" s="19" t="s">
        <v>78</v>
      </c>
      <c r="L44" s="20" t="s">
        <v>79</v>
      </c>
      <c r="M44" s="20" t="s">
        <v>80</v>
      </c>
      <c r="N44" s="20" t="s">
        <v>81</v>
      </c>
      <c r="O44" s="20" t="s">
        <v>82</v>
      </c>
      <c r="P44" s="20" t="s">
        <v>83</v>
      </c>
      <c r="Q44" s="20" t="s">
        <v>84</v>
      </c>
      <c r="R44" s="20" t="s">
        <v>85</v>
      </c>
      <c r="S44" s="20" t="s">
        <v>86</v>
      </c>
      <c r="T44" s="20" t="s">
        <v>87</v>
      </c>
      <c r="U44" s="20" t="s">
        <v>88</v>
      </c>
      <c r="V44" s="20" t="s">
        <v>89</v>
      </c>
      <c r="W44" s="20" t="s">
        <v>90</v>
      </c>
      <c r="X44" s="20" t="s">
        <v>91</v>
      </c>
      <c r="Y44" s="21" t="s">
        <v>92</v>
      </c>
    </row>
    <row r="45" spans="1:25" x14ac:dyDescent="0.25">
      <c r="A45" s="54" t="s">
        <v>93</v>
      </c>
      <c r="B45" s="9">
        <v>1</v>
      </c>
      <c r="C45" s="22" t="s">
        <v>783</v>
      </c>
      <c r="D45" s="22" t="s">
        <v>784</v>
      </c>
      <c r="E45" s="22" t="s">
        <v>93</v>
      </c>
      <c r="F45" s="22" t="s">
        <v>93</v>
      </c>
      <c r="G45" s="22" t="s">
        <v>93</v>
      </c>
      <c r="H45" s="23" t="s">
        <v>98</v>
      </c>
      <c r="I45" s="24">
        <v>100</v>
      </c>
      <c r="J45" s="58"/>
      <c r="K45" s="9">
        <v>1</v>
      </c>
      <c r="L45" s="25"/>
      <c r="M45" s="26"/>
      <c r="N45" s="27">
        <f>IF(M45&gt;0,ROUND(L45/M45,4),0)</f>
        <v>0</v>
      </c>
      <c r="O45" s="28"/>
      <c r="P45" s="29"/>
      <c r="Q45" s="27">
        <f>ROUND(ROUND(N45,4)*(1-O45),4)</f>
        <v>0</v>
      </c>
      <c r="R45" s="27">
        <f>ROUND(ROUND(Q45,4)*(1+P45),4)</f>
        <v>0</v>
      </c>
      <c r="S45" s="27">
        <f>ROUND($I45*Q45,4)</f>
        <v>0</v>
      </c>
      <c r="T45" s="27">
        <f>ROUND($I45*R45,4)</f>
        <v>0</v>
      </c>
      <c r="U45" s="30"/>
      <c r="V45" s="30"/>
      <c r="W45" s="30"/>
      <c r="X45" s="30"/>
      <c r="Y45" s="31"/>
    </row>
    <row r="46" spans="1:25" ht="13.5" thickBot="1" x14ac:dyDescent="0.3">
      <c r="A46" s="56" t="s">
        <v>93</v>
      </c>
      <c r="B46" s="13">
        <v>2</v>
      </c>
      <c r="C46" s="42" t="s">
        <v>785</v>
      </c>
      <c r="D46" s="42" t="s">
        <v>786</v>
      </c>
      <c r="E46" s="42" t="s">
        <v>93</v>
      </c>
      <c r="F46" s="42" t="s">
        <v>93</v>
      </c>
      <c r="G46" s="42" t="s">
        <v>93</v>
      </c>
      <c r="H46" s="43" t="s">
        <v>98</v>
      </c>
      <c r="I46" s="44">
        <v>100</v>
      </c>
      <c r="J46" s="60"/>
      <c r="K46" s="13">
        <v>1</v>
      </c>
      <c r="L46" s="45"/>
      <c r="M46" s="46"/>
      <c r="N46" s="47">
        <f>IF(M46&gt;0,ROUND(L46/M46,4),0)</f>
        <v>0</v>
      </c>
      <c r="O46" s="48"/>
      <c r="P46" s="49"/>
      <c r="Q46" s="47">
        <f>ROUND(ROUND(N46,4)*(1-O46),4)</f>
        <v>0</v>
      </c>
      <c r="R46" s="47">
        <f>ROUND(ROUND(Q46,4)*(1+P46),4)</f>
        <v>0</v>
      </c>
      <c r="S46" s="47">
        <f>ROUND($I46*Q46,4)</f>
        <v>0</v>
      </c>
      <c r="T46" s="47">
        <f>ROUND($I46*R46,4)</f>
        <v>0</v>
      </c>
      <c r="U46" s="50"/>
      <c r="V46" s="50"/>
      <c r="W46" s="50"/>
      <c r="X46" s="50"/>
      <c r="Y46" s="51"/>
    </row>
    <row r="47" spans="1:25" ht="13.5" thickBot="1" x14ac:dyDescent="0.3">
      <c r="R47" s="61" t="s">
        <v>104</v>
      </c>
      <c r="S47" s="62">
        <f>SUM(S45:S46)</f>
        <v>0</v>
      </c>
      <c r="T47" s="63">
        <f>SUM(T45:T46)</f>
        <v>0</v>
      </c>
    </row>
    <row r="49" spans="1:25" ht="13.5" thickBot="1" x14ac:dyDescent="0.3"/>
    <row r="50" spans="1:25" ht="13.5" thickBot="1" x14ac:dyDescent="0.3">
      <c r="A50" s="52" t="s">
        <v>63</v>
      </c>
      <c r="B50" s="57" t="s">
        <v>153</v>
      </c>
      <c r="C50" s="18" t="s">
        <v>787</v>
      </c>
      <c r="D50" s="18"/>
      <c r="E50" s="18"/>
      <c r="F50" s="18"/>
      <c r="G50" s="18"/>
      <c r="H50" s="18" t="s">
        <v>66</v>
      </c>
      <c r="I50" s="18"/>
      <c r="J50" s="8"/>
      <c r="K50" s="7"/>
      <c r="L50" s="18" t="s">
        <v>788</v>
      </c>
      <c r="M50" s="18"/>
      <c r="N50" s="18"/>
      <c r="O50" s="18"/>
      <c r="P50" s="18"/>
      <c r="Q50" s="18"/>
      <c r="R50" s="18"/>
      <c r="S50" s="18"/>
      <c r="T50" s="18"/>
      <c r="U50" s="18"/>
      <c r="V50" s="18"/>
      <c r="W50" s="18"/>
      <c r="X50" s="18"/>
      <c r="Y50" s="8"/>
    </row>
    <row r="51" spans="1:25" ht="51.75" thickBot="1" x14ac:dyDescent="0.3">
      <c r="A51" s="53" t="s">
        <v>68</v>
      </c>
      <c r="B51" s="19" t="s">
        <v>69</v>
      </c>
      <c r="C51" s="20" t="s">
        <v>70</v>
      </c>
      <c r="D51" s="20" t="s">
        <v>71</v>
      </c>
      <c r="E51" s="20" t="s">
        <v>72</v>
      </c>
      <c r="F51" s="20" t="s">
        <v>73</v>
      </c>
      <c r="G51" s="20" t="s">
        <v>74</v>
      </c>
      <c r="H51" s="20" t="s">
        <v>75</v>
      </c>
      <c r="I51" s="20" t="s">
        <v>76</v>
      </c>
      <c r="J51" s="21" t="s">
        <v>77</v>
      </c>
      <c r="K51" s="19" t="s">
        <v>78</v>
      </c>
      <c r="L51" s="20" t="s">
        <v>79</v>
      </c>
      <c r="M51" s="20" t="s">
        <v>80</v>
      </c>
      <c r="N51" s="20" t="s">
        <v>81</v>
      </c>
      <c r="O51" s="20" t="s">
        <v>82</v>
      </c>
      <c r="P51" s="20" t="s">
        <v>83</v>
      </c>
      <c r="Q51" s="20" t="s">
        <v>84</v>
      </c>
      <c r="R51" s="20" t="s">
        <v>85</v>
      </c>
      <c r="S51" s="20" t="s">
        <v>86</v>
      </c>
      <c r="T51" s="20" t="s">
        <v>87</v>
      </c>
      <c r="U51" s="20" t="s">
        <v>88</v>
      </c>
      <c r="V51" s="20" t="s">
        <v>89</v>
      </c>
      <c r="W51" s="20" t="s">
        <v>90</v>
      </c>
      <c r="X51" s="20" t="s">
        <v>91</v>
      </c>
      <c r="Y51" s="21" t="s">
        <v>92</v>
      </c>
    </row>
    <row r="52" spans="1:25" ht="38.25" x14ac:dyDescent="0.25">
      <c r="A52" s="54" t="s">
        <v>93</v>
      </c>
      <c r="B52" s="9">
        <v>1</v>
      </c>
      <c r="C52" s="22" t="s">
        <v>789</v>
      </c>
      <c r="D52" s="22" t="s">
        <v>790</v>
      </c>
      <c r="E52" s="22" t="s">
        <v>791</v>
      </c>
      <c r="F52" s="22" t="s">
        <v>93</v>
      </c>
      <c r="G52" s="22" t="s">
        <v>93</v>
      </c>
      <c r="H52" s="23" t="s">
        <v>98</v>
      </c>
      <c r="I52" s="24">
        <v>130</v>
      </c>
      <c r="J52" s="58"/>
      <c r="K52" s="9">
        <v>1</v>
      </c>
      <c r="L52" s="25"/>
      <c r="M52" s="26"/>
      <c r="N52" s="27">
        <f>IF(M52&gt;0,ROUND(L52/M52,4),0)</f>
        <v>0</v>
      </c>
      <c r="O52" s="28"/>
      <c r="P52" s="29"/>
      <c r="Q52" s="27">
        <f>ROUND(ROUND(N52,4)*(1-O52),4)</f>
        <v>0</v>
      </c>
      <c r="R52" s="27">
        <f>ROUND(ROUND(Q52,4)*(1+P52),4)</f>
        <v>0</v>
      </c>
      <c r="S52" s="27">
        <f>ROUND($I52*Q52,4)</f>
        <v>0</v>
      </c>
      <c r="T52" s="27">
        <f>ROUND($I52*R52,4)</f>
        <v>0</v>
      </c>
      <c r="U52" s="30"/>
      <c r="V52" s="30"/>
      <c r="W52" s="30"/>
      <c r="X52" s="30"/>
      <c r="Y52" s="31"/>
    </row>
    <row r="53" spans="1:25" ht="38.25" x14ac:dyDescent="0.25">
      <c r="A53" s="55" t="s">
        <v>93</v>
      </c>
      <c r="B53" s="11">
        <v>2</v>
      </c>
      <c r="C53" s="32" t="s">
        <v>792</v>
      </c>
      <c r="D53" s="32" t="s">
        <v>793</v>
      </c>
      <c r="E53" s="32" t="s">
        <v>791</v>
      </c>
      <c r="F53" s="32" t="s">
        <v>93</v>
      </c>
      <c r="G53" s="32" t="s">
        <v>93</v>
      </c>
      <c r="H53" s="33" t="s">
        <v>98</v>
      </c>
      <c r="I53" s="34">
        <v>800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39" thickBot="1" x14ac:dyDescent="0.3">
      <c r="A54" s="56" t="s">
        <v>93</v>
      </c>
      <c r="B54" s="13">
        <v>3</v>
      </c>
      <c r="C54" s="42" t="s">
        <v>794</v>
      </c>
      <c r="D54" s="42" t="s">
        <v>795</v>
      </c>
      <c r="E54" s="42" t="s">
        <v>791</v>
      </c>
      <c r="F54" s="42" t="s">
        <v>93</v>
      </c>
      <c r="G54" s="42" t="s">
        <v>93</v>
      </c>
      <c r="H54" s="43" t="s">
        <v>98</v>
      </c>
      <c r="I54" s="44">
        <v>750</v>
      </c>
      <c r="J54" s="60"/>
      <c r="K54" s="13">
        <v>1</v>
      </c>
      <c r="L54" s="45"/>
      <c r="M54" s="46"/>
      <c r="N54" s="47">
        <f>IF(M54&gt;0,ROUND(L54/M54,4),0)</f>
        <v>0</v>
      </c>
      <c r="O54" s="48"/>
      <c r="P54" s="49"/>
      <c r="Q54" s="47">
        <f>ROUND(ROUND(N54,4)*(1-O54),4)</f>
        <v>0</v>
      </c>
      <c r="R54" s="47">
        <f>ROUND(ROUND(Q54,4)*(1+P54),4)</f>
        <v>0</v>
      </c>
      <c r="S54" s="47">
        <f>ROUND($I54*Q54,4)</f>
        <v>0</v>
      </c>
      <c r="T54" s="47">
        <f>ROUND($I54*R54,4)</f>
        <v>0</v>
      </c>
      <c r="U54" s="50"/>
      <c r="V54" s="50"/>
      <c r="W54" s="50"/>
      <c r="X54" s="50"/>
      <c r="Y54" s="51"/>
    </row>
    <row r="55" spans="1:25" ht="13.5" thickBot="1" x14ac:dyDescent="0.3">
      <c r="R55" s="61" t="s">
        <v>104</v>
      </c>
      <c r="S55" s="62">
        <f>SUM(S52:S54)</f>
        <v>0</v>
      </c>
      <c r="T55" s="63">
        <f>SUM(T52:T54)</f>
        <v>0</v>
      </c>
    </row>
    <row r="57" spans="1:25" ht="13.5" thickBot="1" x14ac:dyDescent="0.3"/>
    <row r="58" spans="1:25" ht="13.5" thickBot="1" x14ac:dyDescent="0.3">
      <c r="A58" s="52" t="s">
        <v>63</v>
      </c>
      <c r="B58" s="57" t="s">
        <v>168</v>
      </c>
      <c r="C58" s="18" t="s">
        <v>796</v>
      </c>
      <c r="D58" s="18"/>
      <c r="E58" s="18"/>
      <c r="F58" s="18"/>
      <c r="G58" s="18"/>
      <c r="H58" s="18" t="s">
        <v>66</v>
      </c>
      <c r="I58" s="18"/>
      <c r="J58" s="8"/>
      <c r="K58" s="7"/>
      <c r="L58" s="18" t="s">
        <v>797</v>
      </c>
      <c r="M58" s="18"/>
      <c r="N58" s="18"/>
      <c r="O58" s="18"/>
      <c r="P58" s="18"/>
      <c r="Q58" s="18"/>
      <c r="R58" s="18"/>
      <c r="S58" s="18"/>
      <c r="T58" s="18"/>
      <c r="U58" s="18"/>
      <c r="V58" s="18"/>
      <c r="W58" s="18"/>
      <c r="X58" s="18"/>
      <c r="Y58" s="8"/>
    </row>
    <row r="59" spans="1:25" ht="51.75" thickBot="1" x14ac:dyDescent="0.3">
      <c r="A59" s="53" t="s">
        <v>68</v>
      </c>
      <c r="B59" s="19" t="s">
        <v>69</v>
      </c>
      <c r="C59" s="20" t="s">
        <v>70</v>
      </c>
      <c r="D59" s="20" t="s">
        <v>71</v>
      </c>
      <c r="E59" s="20" t="s">
        <v>72</v>
      </c>
      <c r="F59" s="20" t="s">
        <v>73</v>
      </c>
      <c r="G59" s="20" t="s">
        <v>74</v>
      </c>
      <c r="H59" s="20" t="s">
        <v>75</v>
      </c>
      <c r="I59" s="20" t="s">
        <v>76</v>
      </c>
      <c r="J59" s="21" t="s">
        <v>77</v>
      </c>
      <c r="K59" s="19" t="s">
        <v>78</v>
      </c>
      <c r="L59" s="20" t="s">
        <v>79</v>
      </c>
      <c r="M59" s="20" t="s">
        <v>80</v>
      </c>
      <c r="N59" s="20" t="s">
        <v>81</v>
      </c>
      <c r="O59" s="20" t="s">
        <v>82</v>
      </c>
      <c r="P59" s="20" t="s">
        <v>83</v>
      </c>
      <c r="Q59" s="20" t="s">
        <v>84</v>
      </c>
      <c r="R59" s="20" t="s">
        <v>85</v>
      </c>
      <c r="S59" s="20" t="s">
        <v>86</v>
      </c>
      <c r="T59" s="20" t="s">
        <v>87</v>
      </c>
      <c r="U59" s="20" t="s">
        <v>88</v>
      </c>
      <c r="V59" s="20" t="s">
        <v>89</v>
      </c>
      <c r="W59" s="20" t="s">
        <v>90</v>
      </c>
      <c r="X59" s="20" t="s">
        <v>91</v>
      </c>
      <c r="Y59" s="21" t="s">
        <v>92</v>
      </c>
    </row>
    <row r="60" spans="1:25" ht="39" thickBot="1" x14ac:dyDescent="0.3">
      <c r="A60" s="74" t="s">
        <v>93</v>
      </c>
      <c r="B60" s="75">
        <v>1</v>
      </c>
      <c r="C60" s="64" t="s">
        <v>798</v>
      </c>
      <c r="D60" s="64" t="s">
        <v>799</v>
      </c>
      <c r="E60" s="64" t="s">
        <v>791</v>
      </c>
      <c r="F60" s="64" t="s">
        <v>93</v>
      </c>
      <c r="G60" s="64" t="s">
        <v>93</v>
      </c>
      <c r="H60" s="65" t="s">
        <v>98</v>
      </c>
      <c r="I60" s="66">
        <v>260</v>
      </c>
      <c r="J60" s="76"/>
      <c r="K60" s="75">
        <v>1</v>
      </c>
      <c r="L60" s="67"/>
      <c r="M60" s="68"/>
      <c r="N60" s="69">
        <f>IF(M60&gt;0,ROUND(L60/M60,4),0)</f>
        <v>0</v>
      </c>
      <c r="O60" s="70"/>
      <c r="P60" s="71"/>
      <c r="Q60" s="69">
        <f>ROUND(ROUND(N60,4)*(1-O60),4)</f>
        <v>0</v>
      </c>
      <c r="R60" s="69">
        <f>ROUND(ROUND(Q60,4)*(1+P60),4)</f>
        <v>0</v>
      </c>
      <c r="S60" s="69">
        <f>ROUND($I60*Q60,4)</f>
        <v>0</v>
      </c>
      <c r="T60" s="69">
        <f>ROUND($I60*R60,4)</f>
        <v>0</v>
      </c>
      <c r="U60" s="72"/>
      <c r="V60" s="72"/>
      <c r="W60" s="72"/>
      <c r="X60" s="72"/>
      <c r="Y60" s="73"/>
    </row>
    <row r="61" spans="1:25" ht="13.5" thickBot="1" x14ac:dyDescent="0.3">
      <c r="R61" s="61" t="s">
        <v>104</v>
      </c>
      <c r="S61" s="62">
        <f>SUM(S60:S60)</f>
        <v>0</v>
      </c>
      <c r="T61" s="63">
        <f>SUM(T60:T60)</f>
        <v>0</v>
      </c>
    </row>
    <row r="63" spans="1:25" ht="13.5" thickBot="1" x14ac:dyDescent="0.3"/>
    <row r="64" spans="1:25" ht="13.5" thickBot="1" x14ac:dyDescent="0.3">
      <c r="A64" s="52" t="s">
        <v>63</v>
      </c>
      <c r="B64" s="57" t="s">
        <v>181</v>
      </c>
      <c r="C64" s="18" t="s">
        <v>800</v>
      </c>
      <c r="D64" s="18"/>
      <c r="E64" s="18"/>
      <c r="F64" s="18"/>
      <c r="G64" s="18"/>
      <c r="H64" s="18" t="s">
        <v>66</v>
      </c>
      <c r="I64" s="18"/>
      <c r="J64" s="8"/>
      <c r="K64" s="7"/>
      <c r="L64" s="18" t="s">
        <v>801</v>
      </c>
      <c r="M64" s="18"/>
      <c r="N64" s="18"/>
      <c r="O64" s="18"/>
      <c r="P64" s="18"/>
      <c r="Q64" s="18"/>
      <c r="R64" s="18"/>
      <c r="S64" s="18"/>
      <c r="T64" s="18"/>
      <c r="U64" s="18"/>
      <c r="V64" s="18"/>
      <c r="W64" s="18"/>
      <c r="X64" s="18"/>
      <c r="Y64" s="8"/>
    </row>
    <row r="65" spans="1:25" ht="51.75" thickBot="1" x14ac:dyDescent="0.3">
      <c r="A65" s="53" t="s">
        <v>68</v>
      </c>
      <c r="B65" s="19" t="s">
        <v>69</v>
      </c>
      <c r="C65" s="20" t="s">
        <v>70</v>
      </c>
      <c r="D65" s="20" t="s">
        <v>71</v>
      </c>
      <c r="E65" s="20" t="s">
        <v>72</v>
      </c>
      <c r="F65" s="20" t="s">
        <v>73</v>
      </c>
      <c r="G65" s="20" t="s">
        <v>74</v>
      </c>
      <c r="H65" s="20" t="s">
        <v>75</v>
      </c>
      <c r="I65" s="20" t="s">
        <v>76</v>
      </c>
      <c r="J65" s="21" t="s">
        <v>77</v>
      </c>
      <c r="K65" s="19" t="s">
        <v>78</v>
      </c>
      <c r="L65" s="20" t="s">
        <v>79</v>
      </c>
      <c r="M65" s="20" t="s">
        <v>80</v>
      </c>
      <c r="N65" s="20" t="s">
        <v>81</v>
      </c>
      <c r="O65" s="20" t="s">
        <v>82</v>
      </c>
      <c r="P65" s="20" t="s">
        <v>83</v>
      </c>
      <c r="Q65" s="20" t="s">
        <v>84</v>
      </c>
      <c r="R65" s="20" t="s">
        <v>85</v>
      </c>
      <c r="S65" s="20" t="s">
        <v>86</v>
      </c>
      <c r="T65" s="20" t="s">
        <v>87</v>
      </c>
      <c r="U65" s="20" t="s">
        <v>88</v>
      </c>
      <c r="V65" s="20" t="s">
        <v>89</v>
      </c>
      <c r="W65" s="20" t="s">
        <v>90</v>
      </c>
      <c r="X65" s="20" t="s">
        <v>91</v>
      </c>
      <c r="Y65" s="21" t="s">
        <v>92</v>
      </c>
    </row>
    <row r="66" spans="1:25" ht="26.25" thickBot="1" x14ac:dyDescent="0.3">
      <c r="A66" s="74" t="s">
        <v>93</v>
      </c>
      <c r="B66" s="75">
        <v>1</v>
      </c>
      <c r="C66" s="64" t="s">
        <v>802</v>
      </c>
      <c r="D66" s="64" t="s">
        <v>803</v>
      </c>
      <c r="E66" s="64" t="s">
        <v>93</v>
      </c>
      <c r="F66" s="64" t="s">
        <v>93</v>
      </c>
      <c r="G66" s="64" t="s">
        <v>93</v>
      </c>
      <c r="H66" s="65" t="s">
        <v>98</v>
      </c>
      <c r="I66" s="66">
        <v>300</v>
      </c>
      <c r="J66" s="76"/>
      <c r="K66" s="75">
        <v>1</v>
      </c>
      <c r="L66" s="67"/>
      <c r="M66" s="68"/>
      <c r="N66" s="69">
        <f>IF(M66&gt;0,ROUND(L66/M66,4),0)</f>
        <v>0</v>
      </c>
      <c r="O66" s="70"/>
      <c r="P66" s="71"/>
      <c r="Q66" s="69">
        <f>ROUND(ROUND(N66,4)*(1-O66),4)</f>
        <v>0</v>
      </c>
      <c r="R66" s="69">
        <f>ROUND(ROUND(Q66,4)*(1+P66),4)</f>
        <v>0</v>
      </c>
      <c r="S66" s="69">
        <f>ROUND($I66*Q66,4)</f>
        <v>0</v>
      </c>
      <c r="T66" s="69">
        <f>ROUND($I66*R66,4)</f>
        <v>0</v>
      </c>
      <c r="U66" s="72"/>
      <c r="V66" s="72"/>
      <c r="W66" s="72"/>
      <c r="X66" s="72"/>
      <c r="Y66" s="73"/>
    </row>
    <row r="67" spans="1:25" ht="13.5" thickBot="1" x14ac:dyDescent="0.3">
      <c r="R67" s="61" t="s">
        <v>104</v>
      </c>
      <c r="S67" s="62">
        <f>SUM(S66:S66)</f>
        <v>0</v>
      </c>
      <c r="T67" s="63">
        <f>SUM(T66:T66)</f>
        <v>0</v>
      </c>
    </row>
    <row r="69" spans="1:25" ht="13.5" thickBot="1" x14ac:dyDescent="0.3"/>
    <row r="70" spans="1:25" ht="13.5" thickBot="1" x14ac:dyDescent="0.3">
      <c r="A70" s="52" t="s">
        <v>63</v>
      </c>
      <c r="B70" s="57" t="s">
        <v>188</v>
      </c>
      <c r="C70" s="18" t="s">
        <v>804</v>
      </c>
      <c r="D70" s="18"/>
      <c r="E70" s="18"/>
      <c r="F70" s="18"/>
      <c r="G70" s="18"/>
      <c r="H70" s="18" t="s">
        <v>118</v>
      </c>
      <c r="I70" s="18"/>
      <c r="J70" s="8"/>
      <c r="K70" s="7"/>
      <c r="L70" s="18" t="s">
        <v>805</v>
      </c>
      <c r="M70" s="18"/>
      <c r="N70" s="18"/>
      <c r="O70" s="18"/>
      <c r="P70" s="18"/>
      <c r="Q70" s="18"/>
      <c r="R70" s="18"/>
      <c r="S70" s="18"/>
      <c r="T70" s="18"/>
      <c r="U70" s="18"/>
      <c r="V70" s="18"/>
      <c r="W70" s="18"/>
      <c r="X70" s="18"/>
      <c r="Y70" s="8"/>
    </row>
    <row r="71" spans="1:25" ht="51.75" thickBot="1" x14ac:dyDescent="0.3">
      <c r="A71" s="53" t="s">
        <v>68</v>
      </c>
      <c r="B71" s="19" t="s">
        <v>69</v>
      </c>
      <c r="C71" s="20" t="s">
        <v>70</v>
      </c>
      <c r="D71" s="20" t="s">
        <v>71</v>
      </c>
      <c r="E71" s="20" t="s">
        <v>72</v>
      </c>
      <c r="F71" s="20" t="s">
        <v>73</v>
      </c>
      <c r="G71" s="20" t="s">
        <v>74</v>
      </c>
      <c r="H71" s="20" t="s">
        <v>75</v>
      </c>
      <c r="I71" s="20" t="s">
        <v>76</v>
      </c>
      <c r="J71" s="21" t="s">
        <v>77</v>
      </c>
      <c r="K71" s="19" t="s">
        <v>78</v>
      </c>
      <c r="L71" s="20" t="s">
        <v>79</v>
      </c>
      <c r="M71" s="20" t="s">
        <v>80</v>
      </c>
      <c r="N71" s="20" t="s">
        <v>81</v>
      </c>
      <c r="O71" s="20" t="s">
        <v>82</v>
      </c>
      <c r="P71" s="20" t="s">
        <v>83</v>
      </c>
      <c r="Q71" s="20" t="s">
        <v>84</v>
      </c>
      <c r="R71" s="20" t="s">
        <v>85</v>
      </c>
      <c r="S71" s="20" t="s">
        <v>86</v>
      </c>
      <c r="T71" s="20" t="s">
        <v>87</v>
      </c>
      <c r="U71" s="20" t="s">
        <v>88</v>
      </c>
      <c r="V71" s="20" t="s">
        <v>89</v>
      </c>
      <c r="W71" s="20" t="s">
        <v>90</v>
      </c>
      <c r="X71" s="20" t="s">
        <v>91</v>
      </c>
      <c r="Y71" s="21" t="s">
        <v>92</v>
      </c>
    </row>
    <row r="72" spans="1:25" ht="102" x14ac:dyDescent="0.25">
      <c r="A72" s="54" t="s">
        <v>93</v>
      </c>
      <c r="B72" s="9">
        <v>1</v>
      </c>
      <c r="C72" s="22" t="s">
        <v>806</v>
      </c>
      <c r="D72" s="22" t="s">
        <v>807</v>
      </c>
      <c r="E72" s="22" t="s">
        <v>808</v>
      </c>
      <c r="F72" s="22" t="s">
        <v>93</v>
      </c>
      <c r="G72" s="22" t="s">
        <v>93</v>
      </c>
      <c r="H72" s="23" t="s">
        <v>98</v>
      </c>
      <c r="I72" s="24">
        <v>34000</v>
      </c>
      <c r="J72" s="58"/>
      <c r="K72" s="9">
        <v>1</v>
      </c>
      <c r="L72" s="25"/>
      <c r="M72" s="26"/>
      <c r="N72" s="27">
        <f>IF(M72&gt;0,ROUND(L72/M72,4),0)</f>
        <v>0</v>
      </c>
      <c r="O72" s="28"/>
      <c r="P72" s="29"/>
      <c r="Q72" s="27">
        <f>ROUND(ROUND(N72,4)*(1-O72),4)</f>
        <v>0</v>
      </c>
      <c r="R72" s="27">
        <f>ROUND(ROUND(Q72,4)*(1+P72),4)</f>
        <v>0</v>
      </c>
      <c r="S72" s="27">
        <f>ROUND($I72*Q72,4)</f>
        <v>0</v>
      </c>
      <c r="T72" s="27">
        <f>ROUND($I72*R72,4)</f>
        <v>0</v>
      </c>
      <c r="U72" s="30"/>
      <c r="V72" s="30"/>
      <c r="W72" s="30"/>
      <c r="X72" s="30"/>
      <c r="Y72" s="31"/>
    </row>
    <row r="73" spans="1:25" ht="102" x14ac:dyDescent="0.25">
      <c r="A73" s="55" t="s">
        <v>93</v>
      </c>
      <c r="B73" s="11">
        <v>2</v>
      </c>
      <c r="C73" s="32" t="s">
        <v>809</v>
      </c>
      <c r="D73" s="32" t="s">
        <v>807</v>
      </c>
      <c r="E73" s="32" t="s">
        <v>808</v>
      </c>
      <c r="F73" s="32" t="s">
        <v>93</v>
      </c>
      <c r="G73" s="32" t="s">
        <v>93</v>
      </c>
      <c r="H73" s="33" t="s">
        <v>98</v>
      </c>
      <c r="I73" s="34">
        <v>118000</v>
      </c>
      <c r="J73" s="59"/>
      <c r="K73" s="11">
        <v>1</v>
      </c>
      <c r="L73" s="35"/>
      <c r="M73" s="36"/>
      <c r="N73" s="37">
        <f>IF(M73&gt;0,ROUND(L73/M73,4),0)</f>
        <v>0</v>
      </c>
      <c r="O73" s="38"/>
      <c r="P73" s="39"/>
      <c r="Q73" s="37">
        <f>ROUND(ROUND(N73,4)*(1-O73),4)</f>
        <v>0</v>
      </c>
      <c r="R73" s="37">
        <f>ROUND(ROUND(Q73,4)*(1+P73),4)</f>
        <v>0</v>
      </c>
      <c r="S73" s="37">
        <f>ROUND($I73*Q73,4)</f>
        <v>0</v>
      </c>
      <c r="T73" s="37">
        <f>ROUND($I73*R73,4)</f>
        <v>0</v>
      </c>
      <c r="U73" s="40"/>
      <c r="V73" s="40"/>
      <c r="W73" s="40"/>
      <c r="X73" s="40"/>
      <c r="Y73" s="41"/>
    </row>
    <row r="74" spans="1:25" ht="102" x14ac:dyDescent="0.25">
      <c r="A74" s="55" t="s">
        <v>93</v>
      </c>
      <c r="B74" s="11">
        <v>3</v>
      </c>
      <c r="C74" s="32" t="s">
        <v>810</v>
      </c>
      <c r="D74" s="32" t="s">
        <v>811</v>
      </c>
      <c r="E74" s="32" t="s">
        <v>808</v>
      </c>
      <c r="F74" s="32" t="s">
        <v>93</v>
      </c>
      <c r="G74" s="32" t="s">
        <v>93</v>
      </c>
      <c r="H74" s="33" t="s">
        <v>98</v>
      </c>
      <c r="I74" s="34">
        <v>15000</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ht="127.5" x14ac:dyDescent="0.25">
      <c r="A75" s="55" t="s">
        <v>93</v>
      </c>
      <c r="B75" s="11">
        <v>4</v>
      </c>
      <c r="C75" s="32" t="s">
        <v>812</v>
      </c>
      <c r="D75" s="32" t="s">
        <v>813</v>
      </c>
      <c r="E75" s="32" t="s">
        <v>808</v>
      </c>
      <c r="F75" s="32" t="s">
        <v>93</v>
      </c>
      <c r="G75" s="32" t="s">
        <v>93</v>
      </c>
      <c r="H75" s="33" t="s">
        <v>98</v>
      </c>
      <c r="I75" s="34">
        <v>10000</v>
      </c>
      <c r="J75" s="59"/>
      <c r="K75" s="11">
        <v>1</v>
      </c>
      <c r="L75" s="35"/>
      <c r="M75" s="36"/>
      <c r="N75" s="37">
        <f>IF(M75&gt;0,ROUND(L75/M75,4),0)</f>
        <v>0</v>
      </c>
      <c r="O75" s="38"/>
      <c r="P75" s="39"/>
      <c r="Q75" s="37">
        <f>ROUND(ROUND(N75,4)*(1-O75),4)</f>
        <v>0</v>
      </c>
      <c r="R75" s="37">
        <f>ROUND(ROUND(Q75,4)*(1+P75),4)</f>
        <v>0</v>
      </c>
      <c r="S75" s="37">
        <f>ROUND($I75*Q75,4)</f>
        <v>0</v>
      </c>
      <c r="T75" s="37">
        <f>ROUND($I75*R75,4)</f>
        <v>0</v>
      </c>
      <c r="U75" s="40"/>
      <c r="V75" s="40"/>
      <c r="W75" s="40"/>
      <c r="X75" s="40"/>
      <c r="Y75" s="41"/>
    </row>
    <row r="76" spans="1:25" ht="102" x14ac:dyDescent="0.25">
      <c r="A76" s="55" t="s">
        <v>93</v>
      </c>
      <c r="B76" s="11">
        <v>5</v>
      </c>
      <c r="C76" s="32" t="s">
        <v>814</v>
      </c>
      <c r="D76" s="32" t="s">
        <v>815</v>
      </c>
      <c r="E76" s="32" t="s">
        <v>808</v>
      </c>
      <c r="F76" s="32" t="s">
        <v>93</v>
      </c>
      <c r="G76" s="32" t="s">
        <v>93</v>
      </c>
      <c r="H76" s="33" t="s">
        <v>98</v>
      </c>
      <c r="I76" s="34">
        <v>200</v>
      </c>
      <c r="J76" s="59"/>
      <c r="K76" s="11">
        <v>1</v>
      </c>
      <c r="L76" s="35"/>
      <c r="M76" s="36"/>
      <c r="N76" s="37">
        <f>IF(M76&gt;0,ROUND(L76/M76,4),0)</f>
        <v>0</v>
      </c>
      <c r="O76" s="38"/>
      <c r="P76" s="39"/>
      <c r="Q76" s="37">
        <f>ROUND(ROUND(N76,4)*(1-O76),4)</f>
        <v>0</v>
      </c>
      <c r="R76" s="37">
        <f>ROUND(ROUND(Q76,4)*(1+P76),4)</f>
        <v>0</v>
      </c>
      <c r="S76" s="37">
        <f>ROUND($I76*Q76,4)</f>
        <v>0</v>
      </c>
      <c r="T76" s="37">
        <f>ROUND($I76*R76,4)</f>
        <v>0</v>
      </c>
      <c r="U76" s="40"/>
      <c r="V76" s="40"/>
      <c r="W76" s="40"/>
      <c r="X76" s="40"/>
      <c r="Y76" s="41"/>
    </row>
    <row r="77" spans="1:25" ht="115.5" thickBot="1" x14ac:dyDescent="0.3">
      <c r="A77" s="56" t="s">
        <v>93</v>
      </c>
      <c r="B77" s="13">
        <v>6</v>
      </c>
      <c r="C77" s="42" t="s">
        <v>816</v>
      </c>
      <c r="D77" s="42" t="s">
        <v>817</v>
      </c>
      <c r="E77" s="42" t="s">
        <v>818</v>
      </c>
      <c r="F77" s="42" t="s">
        <v>93</v>
      </c>
      <c r="G77" s="42" t="s">
        <v>93</v>
      </c>
      <c r="H77" s="43" t="s">
        <v>98</v>
      </c>
      <c r="I77" s="44">
        <v>2000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104</v>
      </c>
      <c r="S78" s="62">
        <f>SUM(S72:S77)</f>
        <v>0</v>
      </c>
      <c r="T78" s="63">
        <f>SUM(T72:T77)</f>
        <v>0</v>
      </c>
    </row>
    <row r="80" spans="1:25" ht="13.5" thickBot="1" x14ac:dyDescent="0.3"/>
    <row r="81" spans="1:25" ht="13.5" thickBot="1" x14ac:dyDescent="0.3">
      <c r="A81" s="52" t="s">
        <v>63</v>
      </c>
      <c r="B81" s="57" t="s">
        <v>201</v>
      </c>
      <c r="C81" s="18" t="s">
        <v>819</v>
      </c>
      <c r="D81" s="18"/>
      <c r="E81" s="18"/>
      <c r="F81" s="18"/>
      <c r="G81" s="18"/>
      <c r="H81" s="18" t="s">
        <v>118</v>
      </c>
      <c r="I81" s="18"/>
      <c r="J81" s="8"/>
      <c r="K81" s="7"/>
      <c r="L81" s="18" t="s">
        <v>820</v>
      </c>
      <c r="M81" s="18"/>
      <c r="N81" s="18"/>
      <c r="O81" s="18"/>
      <c r="P81" s="18"/>
      <c r="Q81" s="18"/>
      <c r="R81" s="18"/>
      <c r="S81" s="18"/>
      <c r="T81" s="18"/>
      <c r="U81" s="18"/>
      <c r="V81" s="18"/>
      <c r="W81" s="18"/>
      <c r="X81" s="18"/>
      <c r="Y81" s="8"/>
    </row>
    <row r="82" spans="1:25" ht="51.75" thickBot="1" x14ac:dyDescent="0.3">
      <c r="A82" s="53" t="s">
        <v>68</v>
      </c>
      <c r="B82" s="19" t="s">
        <v>69</v>
      </c>
      <c r="C82" s="20" t="s">
        <v>70</v>
      </c>
      <c r="D82" s="20" t="s">
        <v>71</v>
      </c>
      <c r="E82" s="20" t="s">
        <v>72</v>
      </c>
      <c r="F82" s="20" t="s">
        <v>73</v>
      </c>
      <c r="G82" s="20" t="s">
        <v>74</v>
      </c>
      <c r="H82" s="20" t="s">
        <v>75</v>
      </c>
      <c r="I82" s="20" t="s">
        <v>76</v>
      </c>
      <c r="J82" s="21" t="s">
        <v>77</v>
      </c>
      <c r="K82" s="19" t="s">
        <v>78</v>
      </c>
      <c r="L82" s="20" t="s">
        <v>79</v>
      </c>
      <c r="M82" s="20" t="s">
        <v>80</v>
      </c>
      <c r="N82" s="20" t="s">
        <v>81</v>
      </c>
      <c r="O82" s="20" t="s">
        <v>82</v>
      </c>
      <c r="P82" s="20" t="s">
        <v>83</v>
      </c>
      <c r="Q82" s="20" t="s">
        <v>84</v>
      </c>
      <c r="R82" s="20" t="s">
        <v>85</v>
      </c>
      <c r="S82" s="20" t="s">
        <v>86</v>
      </c>
      <c r="T82" s="20" t="s">
        <v>87</v>
      </c>
      <c r="U82" s="20" t="s">
        <v>88</v>
      </c>
      <c r="V82" s="20" t="s">
        <v>89</v>
      </c>
      <c r="W82" s="20" t="s">
        <v>90</v>
      </c>
      <c r="X82" s="20" t="s">
        <v>91</v>
      </c>
      <c r="Y82" s="21" t="s">
        <v>92</v>
      </c>
    </row>
    <row r="83" spans="1:25" ht="51" x14ac:dyDescent="0.25">
      <c r="A83" s="54" t="s">
        <v>93</v>
      </c>
      <c r="B83" s="9">
        <v>1</v>
      </c>
      <c r="C83" s="22" t="s">
        <v>821</v>
      </c>
      <c r="D83" s="22" t="s">
        <v>822</v>
      </c>
      <c r="E83" s="22" t="s">
        <v>823</v>
      </c>
      <c r="F83" s="22" t="s">
        <v>93</v>
      </c>
      <c r="G83" s="22" t="s">
        <v>93</v>
      </c>
      <c r="H83" s="23" t="s">
        <v>98</v>
      </c>
      <c r="I83" s="24">
        <v>12700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51" x14ac:dyDescent="0.25">
      <c r="A84" s="55" t="s">
        <v>93</v>
      </c>
      <c r="B84" s="11">
        <v>2</v>
      </c>
      <c r="C84" s="32" t="s">
        <v>824</v>
      </c>
      <c r="D84" s="32" t="s">
        <v>822</v>
      </c>
      <c r="E84" s="32" t="s">
        <v>823</v>
      </c>
      <c r="F84" s="32" t="s">
        <v>93</v>
      </c>
      <c r="G84" s="32" t="s">
        <v>93</v>
      </c>
      <c r="H84" s="33" t="s">
        <v>98</v>
      </c>
      <c r="I84" s="34">
        <v>30000</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25.5" x14ac:dyDescent="0.25">
      <c r="A85" s="55" t="s">
        <v>93</v>
      </c>
      <c r="B85" s="11">
        <v>3</v>
      </c>
      <c r="C85" s="32" t="s">
        <v>825</v>
      </c>
      <c r="D85" s="32" t="s">
        <v>826</v>
      </c>
      <c r="E85" s="32" t="s">
        <v>823</v>
      </c>
      <c r="F85" s="32" t="s">
        <v>93</v>
      </c>
      <c r="G85" s="32" t="s">
        <v>93</v>
      </c>
      <c r="H85" s="33" t="s">
        <v>98</v>
      </c>
      <c r="I85" s="34">
        <v>6100</v>
      </c>
      <c r="J85" s="59"/>
      <c r="K85" s="11">
        <v>1</v>
      </c>
      <c r="L85" s="35"/>
      <c r="M85" s="36"/>
      <c r="N85" s="37">
        <f>IF(M85&gt;0,ROUND(L85/M85,4),0)</f>
        <v>0</v>
      </c>
      <c r="O85" s="38"/>
      <c r="P85" s="39"/>
      <c r="Q85" s="37">
        <f>ROUND(ROUND(N85,4)*(1-O85),4)</f>
        <v>0</v>
      </c>
      <c r="R85" s="37">
        <f>ROUND(ROUND(Q85,4)*(1+P85),4)</f>
        <v>0</v>
      </c>
      <c r="S85" s="37">
        <f>ROUND($I85*Q85,4)</f>
        <v>0</v>
      </c>
      <c r="T85" s="37">
        <f>ROUND($I85*R85,4)</f>
        <v>0</v>
      </c>
      <c r="U85" s="40"/>
      <c r="V85" s="40"/>
      <c r="W85" s="40"/>
      <c r="X85" s="40"/>
      <c r="Y85" s="41"/>
    </row>
    <row r="86" spans="1:25" ht="76.5" x14ac:dyDescent="0.25">
      <c r="A86" s="55" t="s">
        <v>93</v>
      </c>
      <c r="B86" s="11">
        <v>4</v>
      </c>
      <c r="C86" s="32" t="s">
        <v>827</v>
      </c>
      <c r="D86" s="32" t="s">
        <v>828</v>
      </c>
      <c r="E86" s="32" t="s">
        <v>823</v>
      </c>
      <c r="F86" s="32" t="s">
        <v>93</v>
      </c>
      <c r="G86" s="32" t="s">
        <v>93</v>
      </c>
      <c r="H86" s="33" t="s">
        <v>98</v>
      </c>
      <c r="I86" s="34">
        <v>1300</v>
      </c>
      <c r="J86" s="59"/>
      <c r="K86" s="11">
        <v>1</v>
      </c>
      <c r="L86" s="35"/>
      <c r="M86" s="36"/>
      <c r="N86" s="37">
        <f>IF(M86&gt;0,ROUND(L86/M86,4),0)</f>
        <v>0</v>
      </c>
      <c r="O86" s="38"/>
      <c r="P86" s="39"/>
      <c r="Q86" s="37">
        <f>ROUND(ROUND(N86,4)*(1-O86),4)</f>
        <v>0</v>
      </c>
      <c r="R86" s="37">
        <f>ROUND(ROUND(Q86,4)*(1+P86),4)</f>
        <v>0</v>
      </c>
      <c r="S86" s="37">
        <f>ROUND($I86*Q86,4)</f>
        <v>0</v>
      </c>
      <c r="T86" s="37">
        <f>ROUND($I86*R86,4)</f>
        <v>0</v>
      </c>
      <c r="U86" s="40"/>
      <c r="V86" s="40"/>
      <c r="W86" s="40"/>
      <c r="X86" s="40"/>
      <c r="Y86" s="41"/>
    </row>
    <row r="87" spans="1:25" ht="76.5" x14ac:dyDescent="0.25">
      <c r="A87" s="55" t="s">
        <v>93</v>
      </c>
      <c r="B87" s="11">
        <v>5</v>
      </c>
      <c r="C87" s="32" t="s">
        <v>829</v>
      </c>
      <c r="D87" s="32" t="s">
        <v>830</v>
      </c>
      <c r="E87" s="32" t="s">
        <v>823</v>
      </c>
      <c r="F87" s="32" t="s">
        <v>93</v>
      </c>
      <c r="G87" s="32" t="s">
        <v>93</v>
      </c>
      <c r="H87" s="33" t="s">
        <v>98</v>
      </c>
      <c r="I87" s="34">
        <v>600</v>
      </c>
      <c r="J87" s="59"/>
      <c r="K87" s="11">
        <v>1</v>
      </c>
      <c r="L87" s="35"/>
      <c r="M87" s="36"/>
      <c r="N87" s="37">
        <f>IF(M87&gt;0,ROUND(L87/M87,4),0)</f>
        <v>0</v>
      </c>
      <c r="O87" s="38"/>
      <c r="P87" s="39"/>
      <c r="Q87" s="37">
        <f>ROUND(ROUND(N87,4)*(1-O87),4)</f>
        <v>0</v>
      </c>
      <c r="R87" s="37">
        <f>ROUND(ROUND(Q87,4)*(1+P87),4)</f>
        <v>0</v>
      </c>
      <c r="S87" s="37">
        <f>ROUND($I87*Q87,4)</f>
        <v>0</v>
      </c>
      <c r="T87" s="37">
        <f>ROUND($I87*R87,4)</f>
        <v>0</v>
      </c>
      <c r="U87" s="40"/>
      <c r="V87" s="40"/>
      <c r="W87" s="40"/>
      <c r="X87" s="40"/>
      <c r="Y87" s="41"/>
    </row>
    <row r="88" spans="1:25" ht="63.75" x14ac:dyDescent="0.25">
      <c r="A88" s="55" t="s">
        <v>93</v>
      </c>
      <c r="B88" s="11">
        <v>6</v>
      </c>
      <c r="C88" s="32" t="s">
        <v>831</v>
      </c>
      <c r="D88" s="32" t="s">
        <v>832</v>
      </c>
      <c r="E88" s="32" t="s">
        <v>823</v>
      </c>
      <c r="F88" s="32" t="s">
        <v>93</v>
      </c>
      <c r="G88" s="32" t="s">
        <v>93</v>
      </c>
      <c r="H88" s="33" t="s">
        <v>98</v>
      </c>
      <c r="I88" s="34">
        <v>200</v>
      </c>
      <c r="J88" s="59"/>
      <c r="K88" s="11">
        <v>1</v>
      </c>
      <c r="L88" s="35"/>
      <c r="M88" s="36"/>
      <c r="N88" s="37">
        <f>IF(M88&gt;0,ROUND(L88/M88,4),0)</f>
        <v>0</v>
      </c>
      <c r="O88" s="38"/>
      <c r="P88" s="39"/>
      <c r="Q88" s="37">
        <f>ROUND(ROUND(N88,4)*(1-O88),4)</f>
        <v>0</v>
      </c>
      <c r="R88" s="37">
        <f>ROUND(ROUND(Q88,4)*(1+P88),4)</f>
        <v>0</v>
      </c>
      <c r="S88" s="37">
        <f>ROUND($I88*Q88,4)</f>
        <v>0</v>
      </c>
      <c r="T88" s="37">
        <f>ROUND($I88*R88,4)</f>
        <v>0</v>
      </c>
      <c r="U88" s="40"/>
      <c r="V88" s="40"/>
      <c r="W88" s="40"/>
      <c r="X88" s="40"/>
      <c r="Y88" s="41"/>
    </row>
    <row r="89" spans="1:25" ht="102" x14ac:dyDescent="0.25">
      <c r="A89" s="55" t="s">
        <v>93</v>
      </c>
      <c r="B89" s="11">
        <v>7</v>
      </c>
      <c r="C89" s="32" t="s">
        <v>833</v>
      </c>
      <c r="D89" s="32" t="s">
        <v>834</v>
      </c>
      <c r="E89" s="32" t="s">
        <v>835</v>
      </c>
      <c r="F89" s="32" t="s">
        <v>93</v>
      </c>
      <c r="G89" s="32" t="s">
        <v>93</v>
      </c>
      <c r="H89" s="33" t="s">
        <v>98</v>
      </c>
      <c r="I89" s="34">
        <v>8640</v>
      </c>
      <c r="J89" s="59"/>
      <c r="K89" s="11">
        <v>1</v>
      </c>
      <c r="L89" s="35"/>
      <c r="M89" s="36"/>
      <c r="N89" s="37">
        <f>IF(M89&gt;0,ROUND(L89/M89,4),0)</f>
        <v>0</v>
      </c>
      <c r="O89" s="38"/>
      <c r="P89" s="39"/>
      <c r="Q89" s="37">
        <f>ROUND(ROUND(N89,4)*(1-O89),4)</f>
        <v>0</v>
      </c>
      <c r="R89" s="37">
        <f>ROUND(ROUND(Q89,4)*(1+P89),4)</f>
        <v>0</v>
      </c>
      <c r="S89" s="37">
        <f>ROUND($I89*Q89,4)</f>
        <v>0</v>
      </c>
      <c r="T89" s="37">
        <f>ROUND($I89*R89,4)</f>
        <v>0</v>
      </c>
      <c r="U89" s="40"/>
      <c r="V89" s="40"/>
      <c r="W89" s="40"/>
      <c r="X89" s="40"/>
      <c r="Y89" s="41"/>
    </row>
    <row r="90" spans="1:25" ht="63.75" x14ac:dyDescent="0.25">
      <c r="A90" s="55" t="s">
        <v>93</v>
      </c>
      <c r="B90" s="11">
        <v>8</v>
      </c>
      <c r="C90" s="32" t="s">
        <v>836</v>
      </c>
      <c r="D90" s="32" t="s">
        <v>837</v>
      </c>
      <c r="E90" s="32" t="s">
        <v>823</v>
      </c>
      <c r="F90" s="32" t="s">
        <v>93</v>
      </c>
      <c r="G90" s="32" t="s">
        <v>93</v>
      </c>
      <c r="H90" s="33" t="s">
        <v>98</v>
      </c>
      <c r="I90" s="34">
        <v>5400</v>
      </c>
      <c r="J90" s="59"/>
      <c r="K90" s="11">
        <v>1</v>
      </c>
      <c r="L90" s="35"/>
      <c r="M90" s="36"/>
      <c r="N90" s="37">
        <f>IF(M90&gt;0,ROUND(L90/M90,4),0)</f>
        <v>0</v>
      </c>
      <c r="O90" s="38"/>
      <c r="P90" s="39"/>
      <c r="Q90" s="37">
        <f>ROUND(ROUND(N90,4)*(1-O90),4)</f>
        <v>0</v>
      </c>
      <c r="R90" s="37">
        <f>ROUND(ROUND(Q90,4)*(1+P90),4)</f>
        <v>0</v>
      </c>
      <c r="S90" s="37">
        <f>ROUND($I90*Q90,4)</f>
        <v>0</v>
      </c>
      <c r="T90" s="37">
        <f>ROUND($I90*R90,4)</f>
        <v>0</v>
      </c>
      <c r="U90" s="40"/>
      <c r="V90" s="40"/>
      <c r="W90" s="40"/>
      <c r="X90" s="40"/>
      <c r="Y90" s="41"/>
    </row>
    <row r="91" spans="1:25" ht="89.25" x14ac:dyDescent="0.25">
      <c r="A91" s="55" t="s">
        <v>93</v>
      </c>
      <c r="B91" s="11">
        <v>9</v>
      </c>
      <c r="C91" s="32" t="s">
        <v>838</v>
      </c>
      <c r="D91" s="32" t="s">
        <v>839</v>
      </c>
      <c r="E91" s="32" t="s">
        <v>823</v>
      </c>
      <c r="F91" s="32" t="s">
        <v>367</v>
      </c>
      <c r="G91" s="32" t="s">
        <v>93</v>
      </c>
      <c r="H91" s="33" t="s">
        <v>98</v>
      </c>
      <c r="I91" s="34">
        <v>7600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ht="76.5" x14ac:dyDescent="0.25">
      <c r="A92" s="55" t="s">
        <v>93</v>
      </c>
      <c r="B92" s="11">
        <v>10</v>
      </c>
      <c r="C92" s="32" t="s">
        <v>840</v>
      </c>
      <c r="D92" s="32" t="s">
        <v>841</v>
      </c>
      <c r="E92" s="32" t="s">
        <v>823</v>
      </c>
      <c r="F92" s="32" t="s">
        <v>93</v>
      </c>
      <c r="G92" s="32" t="s">
        <v>93</v>
      </c>
      <c r="H92" s="33" t="s">
        <v>98</v>
      </c>
      <c r="I92" s="34">
        <v>200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39" thickBot="1" x14ac:dyDescent="0.3">
      <c r="A93" s="56" t="s">
        <v>93</v>
      </c>
      <c r="B93" s="13">
        <v>11</v>
      </c>
      <c r="C93" s="42" t="s">
        <v>842</v>
      </c>
      <c r="D93" s="42" t="s">
        <v>843</v>
      </c>
      <c r="E93" s="42" t="s">
        <v>93</v>
      </c>
      <c r="F93" s="42" t="s">
        <v>93</v>
      </c>
      <c r="G93" s="42" t="s">
        <v>93</v>
      </c>
      <c r="H93" s="43" t="s">
        <v>98</v>
      </c>
      <c r="I93" s="44">
        <v>200</v>
      </c>
      <c r="J93" s="60"/>
      <c r="K93" s="13">
        <v>1</v>
      </c>
      <c r="L93" s="45"/>
      <c r="M93" s="46"/>
      <c r="N93" s="47">
        <f>IF(M93&gt;0,ROUND(L93/M93,4),0)</f>
        <v>0</v>
      </c>
      <c r="O93" s="48"/>
      <c r="P93" s="49"/>
      <c r="Q93" s="47">
        <f>ROUND(ROUND(N93,4)*(1-O93),4)</f>
        <v>0</v>
      </c>
      <c r="R93" s="47">
        <f>ROUND(ROUND(Q93,4)*(1+P93),4)</f>
        <v>0</v>
      </c>
      <c r="S93" s="47">
        <f>ROUND($I93*Q93,4)</f>
        <v>0</v>
      </c>
      <c r="T93" s="47">
        <f>ROUND($I93*R93,4)</f>
        <v>0</v>
      </c>
      <c r="U93" s="50"/>
      <c r="V93" s="50"/>
      <c r="W93" s="50"/>
      <c r="X93" s="50"/>
      <c r="Y93" s="51"/>
    </row>
    <row r="94" spans="1:25" ht="13.5" thickBot="1" x14ac:dyDescent="0.3">
      <c r="R94" s="61" t="s">
        <v>104</v>
      </c>
      <c r="S94" s="62">
        <f>SUM(S83:S93)</f>
        <v>0</v>
      </c>
      <c r="T94" s="63">
        <f>SUM(T83:T93)</f>
        <v>0</v>
      </c>
    </row>
    <row r="96" spans="1:25" ht="13.5" thickBot="1" x14ac:dyDescent="0.3"/>
    <row r="97" spans="1:25" ht="13.5" thickBot="1" x14ac:dyDescent="0.3">
      <c r="A97" s="52" t="s">
        <v>63</v>
      </c>
      <c r="B97" s="57" t="s">
        <v>208</v>
      </c>
      <c r="C97" s="18" t="s">
        <v>844</v>
      </c>
      <c r="D97" s="18"/>
      <c r="E97" s="18"/>
      <c r="F97" s="18"/>
      <c r="G97" s="18"/>
      <c r="H97" s="18" t="s">
        <v>118</v>
      </c>
      <c r="I97" s="18"/>
      <c r="J97" s="8"/>
      <c r="K97" s="7"/>
      <c r="L97" s="18" t="s">
        <v>845</v>
      </c>
      <c r="M97" s="18"/>
      <c r="N97" s="18"/>
      <c r="O97" s="18"/>
      <c r="P97" s="18"/>
      <c r="Q97" s="18"/>
      <c r="R97" s="18"/>
      <c r="S97" s="18"/>
      <c r="T97" s="18"/>
      <c r="U97" s="18"/>
      <c r="V97" s="18"/>
      <c r="W97" s="18"/>
      <c r="X97" s="18"/>
      <c r="Y97" s="8"/>
    </row>
    <row r="98" spans="1:25" ht="51.75" thickBot="1" x14ac:dyDescent="0.3">
      <c r="A98" s="53" t="s">
        <v>68</v>
      </c>
      <c r="B98" s="19" t="s">
        <v>69</v>
      </c>
      <c r="C98" s="20" t="s">
        <v>70</v>
      </c>
      <c r="D98" s="20" t="s">
        <v>71</v>
      </c>
      <c r="E98" s="20" t="s">
        <v>72</v>
      </c>
      <c r="F98" s="20" t="s">
        <v>73</v>
      </c>
      <c r="G98" s="20" t="s">
        <v>74</v>
      </c>
      <c r="H98" s="20" t="s">
        <v>75</v>
      </c>
      <c r="I98" s="20" t="s">
        <v>76</v>
      </c>
      <c r="J98" s="21" t="s">
        <v>77</v>
      </c>
      <c r="K98" s="19" t="s">
        <v>78</v>
      </c>
      <c r="L98" s="20" t="s">
        <v>79</v>
      </c>
      <c r="M98" s="20" t="s">
        <v>80</v>
      </c>
      <c r="N98" s="20" t="s">
        <v>81</v>
      </c>
      <c r="O98" s="20" t="s">
        <v>82</v>
      </c>
      <c r="P98" s="20" t="s">
        <v>83</v>
      </c>
      <c r="Q98" s="20" t="s">
        <v>84</v>
      </c>
      <c r="R98" s="20" t="s">
        <v>85</v>
      </c>
      <c r="S98" s="20" t="s">
        <v>86</v>
      </c>
      <c r="T98" s="20" t="s">
        <v>87</v>
      </c>
      <c r="U98" s="20" t="s">
        <v>88</v>
      </c>
      <c r="V98" s="20" t="s">
        <v>89</v>
      </c>
      <c r="W98" s="20" t="s">
        <v>90</v>
      </c>
      <c r="X98" s="20" t="s">
        <v>91</v>
      </c>
      <c r="Y98" s="21" t="s">
        <v>92</v>
      </c>
    </row>
    <row r="99" spans="1:25" ht="26.25" thickBot="1" x14ac:dyDescent="0.3">
      <c r="A99" s="74" t="s">
        <v>93</v>
      </c>
      <c r="B99" s="75">
        <v>1</v>
      </c>
      <c r="C99" s="64" t="s">
        <v>845</v>
      </c>
      <c r="D99" s="64" t="s">
        <v>846</v>
      </c>
      <c r="E99" s="64" t="s">
        <v>93</v>
      </c>
      <c r="F99" s="64" t="s">
        <v>93</v>
      </c>
      <c r="G99" s="64" t="s">
        <v>93</v>
      </c>
      <c r="H99" s="65" t="s">
        <v>98</v>
      </c>
      <c r="I99" s="66">
        <v>1100</v>
      </c>
      <c r="J99" s="76"/>
      <c r="K99" s="75">
        <v>1</v>
      </c>
      <c r="L99" s="67"/>
      <c r="M99" s="68"/>
      <c r="N99" s="69">
        <f>IF(M99&gt;0,ROUND(L99/M99,4),0)</f>
        <v>0</v>
      </c>
      <c r="O99" s="70"/>
      <c r="P99" s="71"/>
      <c r="Q99" s="69">
        <f>ROUND(ROUND(N99,4)*(1-O99),4)</f>
        <v>0</v>
      </c>
      <c r="R99" s="69">
        <f>ROUND(ROUND(Q99,4)*(1+P99),4)</f>
        <v>0</v>
      </c>
      <c r="S99" s="69">
        <f>ROUND($I99*Q99,4)</f>
        <v>0</v>
      </c>
      <c r="T99" s="69">
        <f>ROUND($I99*R99,4)</f>
        <v>0</v>
      </c>
      <c r="U99" s="72"/>
      <c r="V99" s="72"/>
      <c r="W99" s="72"/>
      <c r="X99" s="72"/>
      <c r="Y99" s="73"/>
    </row>
    <row r="100" spans="1:25" ht="13.5" thickBot="1" x14ac:dyDescent="0.3">
      <c r="R100" s="61" t="s">
        <v>104</v>
      </c>
      <c r="S100" s="62">
        <f>SUM(S99:S99)</f>
        <v>0</v>
      </c>
      <c r="T100" s="63">
        <f>SUM(T99:T99)</f>
        <v>0</v>
      </c>
    </row>
    <row r="102" spans="1:25" ht="13.5" thickBot="1" x14ac:dyDescent="0.3"/>
    <row r="103" spans="1:25" ht="13.5" thickBot="1" x14ac:dyDescent="0.3">
      <c r="A103" s="52" t="s">
        <v>63</v>
      </c>
      <c r="B103" s="57" t="s">
        <v>219</v>
      </c>
      <c r="C103" s="18" t="s">
        <v>847</v>
      </c>
      <c r="D103" s="18"/>
      <c r="E103" s="18"/>
      <c r="F103" s="18"/>
      <c r="G103" s="18"/>
      <c r="H103" s="18" t="s">
        <v>118</v>
      </c>
      <c r="I103" s="18"/>
      <c r="J103" s="8"/>
      <c r="K103" s="7"/>
      <c r="L103" s="18" t="s">
        <v>848</v>
      </c>
      <c r="M103" s="18"/>
      <c r="N103" s="18"/>
      <c r="O103" s="18"/>
      <c r="P103" s="18"/>
      <c r="Q103" s="18"/>
      <c r="R103" s="18"/>
      <c r="S103" s="18"/>
      <c r="T103" s="18"/>
      <c r="U103" s="18"/>
      <c r="V103" s="18"/>
      <c r="W103" s="18"/>
      <c r="X103" s="18"/>
      <c r="Y103" s="8"/>
    </row>
    <row r="104" spans="1:25" ht="51.75" thickBot="1" x14ac:dyDescent="0.3">
      <c r="A104" s="53" t="s">
        <v>68</v>
      </c>
      <c r="B104" s="19" t="s">
        <v>69</v>
      </c>
      <c r="C104" s="20" t="s">
        <v>70</v>
      </c>
      <c r="D104" s="20" t="s">
        <v>71</v>
      </c>
      <c r="E104" s="20" t="s">
        <v>72</v>
      </c>
      <c r="F104" s="20" t="s">
        <v>73</v>
      </c>
      <c r="G104" s="20" t="s">
        <v>74</v>
      </c>
      <c r="H104" s="20" t="s">
        <v>75</v>
      </c>
      <c r="I104" s="20" t="s">
        <v>76</v>
      </c>
      <c r="J104" s="21" t="s">
        <v>77</v>
      </c>
      <c r="K104" s="19" t="s">
        <v>78</v>
      </c>
      <c r="L104" s="20" t="s">
        <v>79</v>
      </c>
      <c r="M104" s="20" t="s">
        <v>80</v>
      </c>
      <c r="N104" s="20" t="s">
        <v>81</v>
      </c>
      <c r="O104" s="20" t="s">
        <v>82</v>
      </c>
      <c r="P104" s="20" t="s">
        <v>83</v>
      </c>
      <c r="Q104" s="20" t="s">
        <v>84</v>
      </c>
      <c r="R104" s="20" t="s">
        <v>85</v>
      </c>
      <c r="S104" s="20" t="s">
        <v>86</v>
      </c>
      <c r="T104" s="20" t="s">
        <v>87</v>
      </c>
      <c r="U104" s="20" t="s">
        <v>88</v>
      </c>
      <c r="V104" s="20" t="s">
        <v>89</v>
      </c>
      <c r="W104" s="20" t="s">
        <v>90</v>
      </c>
      <c r="X104" s="20" t="s">
        <v>91</v>
      </c>
      <c r="Y104" s="21" t="s">
        <v>92</v>
      </c>
    </row>
    <row r="105" spans="1:25" ht="25.5" x14ac:dyDescent="0.25">
      <c r="A105" s="54" t="s">
        <v>93</v>
      </c>
      <c r="B105" s="9">
        <v>1</v>
      </c>
      <c r="C105" s="22" t="s">
        <v>849</v>
      </c>
      <c r="D105" s="22" t="s">
        <v>850</v>
      </c>
      <c r="E105" s="22" t="s">
        <v>258</v>
      </c>
      <c r="F105" s="22" t="s">
        <v>93</v>
      </c>
      <c r="G105" s="22" t="s">
        <v>93</v>
      </c>
      <c r="H105" s="23" t="s">
        <v>98</v>
      </c>
      <c r="I105" s="24">
        <v>400</v>
      </c>
      <c r="J105" s="58"/>
      <c r="K105" s="9">
        <v>1</v>
      </c>
      <c r="L105" s="25"/>
      <c r="M105" s="26"/>
      <c r="N105" s="27">
        <f>IF(M105&gt;0,ROUND(L105/M105,4),0)</f>
        <v>0</v>
      </c>
      <c r="O105" s="28"/>
      <c r="P105" s="29"/>
      <c r="Q105" s="27">
        <f>ROUND(ROUND(N105,4)*(1-O105),4)</f>
        <v>0</v>
      </c>
      <c r="R105" s="27">
        <f>ROUND(ROUND(Q105,4)*(1+P105),4)</f>
        <v>0</v>
      </c>
      <c r="S105" s="27">
        <f>ROUND($I105*Q105,4)</f>
        <v>0</v>
      </c>
      <c r="T105" s="27">
        <f>ROUND($I105*R105,4)</f>
        <v>0</v>
      </c>
      <c r="U105" s="30"/>
      <c r="V105" s="30"/>
      <c r="W105" s="30"/>
      <c r="X105" s="30"/>
      <c r="Y105" s="31"/>
    </row>
    <row r="106" spans="1:25" ht="76.5" x14ac:dyDescent="0.25">
      <c r="A106" s="55" t="s">
        <v>93</v>
      </c>
      <c r="B106" s="11">
        <v>2</v>
      </c>
      <c r="C106" s="32" t="s">
        <v>851</v>
      </c>
      <c r="D106" s="32" t="s">
        <v>852</v>
      </c>
      <c r="E106" s="32" t="s">
        <v>853</v>
      </c>
      <c r="F106" s="32" t="s">
        <v>93</v>
      </c>
      <c r="G106" s="32" t="s">
        <v>93</v>
      </c>
      <c r="H106" s="33" t="s">
        <v>854</v>
      </c>
      <c r="I106" s="34">
        <v>2700</v>
      </c>
      <c r="J106" s="59"/>
      <c r="K106" s="11">
        <v>1</v>
      </c>
      <c r="L106" s="35"/>
      <c r="M106" s="36"/>
      <c r="N106" s="37">
        <f>IF(M106&gt;0,ROUND(L106/M106,4),0)</f>
        <v>0</v>
      </c>
      <c r="O106" s="38"/>
      <c r="P106" s="39"/>
      <c r="Q106" s="37">
        <f>ROUND(ROUND(N106,4)*(1-O106),4)</f>
        <v>0</v>
      </c>
      <c r="R106" s="37">
        <f>ROUND(ROUND(Q106,4)*(1+P106),4)</f>
        <v>0</v>
      </c>
      <c r="S106" s="37">
        <f>ROUND($I106*Q106,4)</f>
        <v>0</v>
      </c>
      <c r="T106" s="37">
        <f>ROUND($I106*R106,4)</f>
        <v>0</v>
      </c>
      <c r="U106" s="40"/>
      <c r="V106" s="40"/>
      <c r="W106" s="40"/>
      <c r="X106" s="40"/>
      <c r="Y106" s="41"/>
    </row>
    <row r="107" spans="1:25" ht="76.5" x14ac:dyDescent="0.25">
      <c r="A107" s="55" t="s">
        <v>93</v>
      </c>
      <c r="B107" s="11">
        <v>3</v>
      </c>
      <c r="C107" s="32" t="s">
        <v>855</v>
      </c>
      <c r="D107" s="32" t="s">
        <v>856</v>
      </c>
      <c r="E107" s="32" t="s">
        <v>853</v>
      </c>
      <c r="F107" s="32" t="s">
        <v>93</v>
      </c>
      <c r="G107" s="32" t="s">
        <v>93</v>
      </c>
      <c r="H107" s="33" t="s">
        <v>854</v>
      </c>
      <c r="I107" s="34">
        <v>50</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25.5" x14ac:dyDescent="0.25">
      <c r="A108" s="55" t="s">
        <v>93</v>
      </c>
      <c r="B108" s="11">
        <v>4</v>
      </c>
      <c r="C108" s="32" t="s">
        <v>857</v>
      </c>
      <c r="D108" s="32" t="s">
        <v>858</v>
      </c>
      <c r="E108" s="32" t="s">
        <v>859</v>
      </c>
      <c r="F108" s="32" t="s">
        <v>93</v>
      </c>
      <c r="G108" s="32" t="s">
        <v>93</v>
      </c>
      <c r="H108" s="33" t="s">
        <v>98</v>
      </c>
      <c r="I108" s="34">
        <v>500</v>
      </c>
      <c r="J108" s="59"/>
      <c r="K108" s="11">
        <v>1</v>
      </c>
      <c r="L108" s="35"/>
      <c r="M108" s="36"/>
      <c r="N108" s="37">
        <f>IF(M108&gt;0,ROUND(L108/M108,4),0)</f>
        <v>0</v>
      </c>
      <c r="O108" s="38"/>
      <c r="P108" s="39"/>
      <c r="Q108" s="37">
        <f>ROUND(ROUND(N108,4)*(1-O108),4)</f>
        <v>0</v>
      </c>
      <c r="R108" s="37">
        <f>ROUND(ROUND(Q108,4)*(1+P108),4)</f>
        <v>0</v>
      </c>
      <c r="S108" s="37">
        <f>ROUND($I108*Q108,4)</f>
        <v>0</v>
      </c>
      <c r="T108" s="37">
        <f>ROUND($I108*R108,4)</f>
        <v>0</v>
      </c>
      <c r="U108" s="40"/>
      <c r="V108" s="40"/>
      <c r="W108" s="40"/>
      <c r="X108" s="40"/>
      <c r="Y108" s="41"/>
    </row>
    <row r="109" spans="1:25" ht="25.5" x14ac:dyDescent="0.25">
      <c r="A109" s="55" t="s">
        <v>93</v>
      </c>
      <c r="B109" s="11">
        <v>5</v>
      </c>
      <c r="C109" s="32" t="s">
        <v>860</v>
      </c>
      <c r="D109" s="32" t="s">
        <v>858</v>
      </c>
      <c r="E109" s="32" t="s">
        <v>859</v>
      </c>
      <c r="F109" s="32" t="s">
        <v>93</v>
      </c>
      <c r="G109" s="32" t="s">
        <v>93</v>
      </c>
      <c r="H109" s="33" t="s">
        <v>98</v>
      </c>
      <c r="I109" s="34">
        <v>1090</v>
      </c>
      <c r="J109" s="59"/>
      <c r="K109" s="11">
        <v>1</v>
      </c>
      <c r="L109" s="35"/>
      <c r="M109" s="36"/>
      <c r="N109" s="37">
        <f>IF(M109&gt;0,ROUND(L109/M109,4),0)</f>
        <v>0</v>
      </c>
      <c r="O109" s="38"/>
      <c r="P109" s="39"/>
      <c r="Q109" s="37">
        <f>ROUND(ROUND(N109,4)*(1-O109),4)</f>
        <v>0</v>
      </c>
      <c r="R109" s="37">
        <f>ROUND(ROUND(Q109,4)*(1+P109),4)</f>
        <v>0</v>
      </c>
      <c r="S109" s="37">
        <f>ROUND($I109*Q109,4)</f>
        <v>0</v>
      </c>
      <c r="T109" s="37">
        <f>ROUND($I109*R109,4)</f>
        <v>0</v>
      </c>
      <c r="U109" s="40"/>
      <c r="V109" s="40"/>
      <c r="W109" s="40"/>
      <c r="X109" s="40"/>
      <c r="Y109" s="41"/>
    </row>
    <row r="110" spans="1:25" ht="25.5" x14ac:dyDescent="0.25">
      <c r="A110" s="55" t="s">
        <v>93</v>
      </c>
      <c r="B110" s="11">
        <v>6</v>
      </c>
      <c r="C110" s="32" t="s">
        <v>861</v>
      </c>
      <c r="D110" s="32" t="s">
        <v>862</v>
      </c>
      <c r="E110" s="32" t="s">
        <v>93</v>
      </c>
      <c r="F110" s="32" t="s">
        <v>93</v>
      </c>
      <c r="G110" s="32" t="s">
        <v>93</v>
      </c>
      <c r="H110" s="33" t="s">
        <v>98</v>
      </c>
      <c r="I110" s="34">
        <v>830</v>
      </c>
      <c r="J110" s="59"/>
      <c r="K110" s="11">
        <v>1</v>
      </c>
      <c r="L110" s="35"/>
      <c r="M110" s="36"/>
      <c r="N110" s="37">
        <f>IF(M110&gt;0,ROUND(L110/M110,4),0)</f>
        <v>0</v>
      </c>
      <c r="O110" s="38"/>
      <c r="P110" s="39"/>
      <c r="Q110" s="37">
        <f>ROUND(ROUND(N110,4)*(1-O110),4)</f>
        <v>0</v>
      </c>
      <c r="R110" s="37">
        <f>ROUND(ROUND(Q110,4)*(1+P110),4)</f>
        <v>0</v>
      </c>
      <c r="S110" s="37">
        <f>ROUND($I110*Q110,4)</f>
        <v>0</v>
      </c>
      <c r="T110" s="37">
        <f>ROUND($I110*R110,4)</f>
        <v>0</v>
      </c>
      <c r="U110" s="40"/>
      <c r="V110" s="40"/>
      <c r="W110" s="40"/>
      <c r="X110" s="40"/>
      <c r="Y110" s="41"/>
    </row>
    <row r="111" spans="1:25" ht="13.5" thickBot="1" x14ac:dyDescent="0.3">
      <c r="A111" s="56" t="s">
        <v>93</v>
      </c>
      <c r="B111" s="13">
        <v>7</v>
      </c>
      <c r="C111" s="42" t="s">
        <v>863</v>
      </c>
      <c r="D111" s="42" t="s">
        <v>864</v>
      </c>
      <c r="E111" s="42" t="s">
        <v>865</v>
      </c>
      <c r="F111" s="42" t="s">
        <v>93</v>
      </c>
      <c r="G111" s="42" t="s">
        <v>93</v>
      </c>
      <c r="H111" s="43" t="s">
        <v>98</v>
      </c>
      <c r="I111" s="44">
        <v>22000</v>
      </c>
      <c r="J111" s="60"/>
      <c r="K111" s="13">
        <v>1</v>
      </c>
      <c r="L111" s="45"/>
      <c r="M111" s="46"/>
      <c r="N111" s="47">
        <f>IF(M111&gt;0,ROUND(L111/M111,4),0)</f>
        <v>0</v>
      </c>
      <c r="O111" s="48"/>
      <c r="P111" s="49"/>
      <c r="Q111" s="47">
        <f>ROUND(ROUND(N111,4)*(1-O111),4)</f>
        <v>0</v>
      </c>
      <c r="R111" s="47">
        <f>ROUND(ROUND(Q111,4)*(1+P111),4)</f>
        <v>0</v>
      </c>
      <c r="S111" s="47">
        <f>ROUND($I111*Q111,4)</f>
        <v>0</v>
      </c>
      <c r="T111" s="47">
        <f>ROUND($I111*R111,4)</f>
        <v>0</v>
      </c>
      <c r="U111" s="50"/>
      <c r="V111" s="50"/>
      <c r="W111" s="50"/>
      <c r="X111" s="50"/>
      <c r="Y111" s="51"/>
    </row>
    <row r="112" spans="1:25" ht="13.5" thickBot="1" x14ac:dyDescent="0.3">
      <c r="R112" s="61" t="s">
        <v>104</v>
      </c>
      <c r="S112" s="62">
        <f>SUM(S105:S111)</f>
        <v>0</v>
      </c>
      <c r="T112" s="63">
        <f>SUM(T105:T111)</f>
        <v>0</v>
      </c>
    </row>
    <row r="114" spans="1:25" ht="13.5" thickBot="1" x14ac:dyDescent="0.3"/>
    <row r="115" spans="1:25" ht="13.5" thickBot="1" x14ac:dyDescent="0.3">
      <c r="A115" s="52" t="s">
        <v>63</v>
      </c>
      <c r="B115" s="57" t="s">
        <v>225</v>
      </c>
      <c r="C115" s="18" t="s">
        <v>866</v>
      </c>
      <c r="D115" s="18"/>
      <c r="E115" s="18"/>
      <c r="F115" s="18"/>
      <c r="G115" s="18"/>
      <c r="H115" s="18" t="s">
        <v>118</v>
      </c>
      <c r="I115" s="18"/>
      <c r="J115" s="8"/>
      <c r="K115" s="7"/>
      <c r="L115" s="18" t="s">
        <v>867</v>
      </c>
      <c r="M115" s="18"/>
      <c r="N115" s="18"/>
      <c r="O115" s="18"/>
      <c r="P115" s="18"/>
      <c r="Q115" s="18"/>
      <c r="R115" s="18"/>
      <c r="S115" s="18"/>
      <c r="T115" s="18"/>
      <c r="U115" s="18"/>
      <c r="V115" s="18"/>
      <c r="W115" s="18"/>
      <c r="X115" s="18"/>
      <c r="Y115" s="8"/>
    </row>
    <row r="116" spans="1:25" ht="51.75" thickBot="1" x14ac:dyDescent="0.3">
      <c r="A116" s="53" t="s">
        <v>68</v>
      </c>
      <c r="B116" s="19" t="s">
        <v>69</v>
      </c>
      <c r="C116" s="20" t="s">
        <v>70</v>
      </c>
      <c r="D116" s="20" t="s">
        <v>71</v>
      </c>
      <c r="E116" s="20" t="s">
        <v>72</v>
      </c>
      <c r="F116" s="20" t="s">
        <v>73</v>
      </c>
      <c r="G116" s="20" t="s">
        <v>74</v>
      </c>
      <c r="H116" s="20" t="s">
        <v>75</v>
      </c>
      <c r="I116" s="20" t="s">
        <v>76</v>
      </c>
      <c r="J116" s="21" t="s">
        <v>77</v>
      </c>
      <c r="K116" s="19" t="s">
        <v>78</v>
      </c>
      <c r="L116" s="20" t="s">
        <v>79</v>
      </c>
      <c r="M116" s="20" t="s">
        <v>80</v>
      </c>
      <c r="N116" s="20" t="s">
        <v>81</v>
      </c>
      <c r="O116" s="20" t="s">
        <v>82</v>
      </c>
      <c r="P116" s="20" t="s">
        <v>83</v>
      </c>
      <c r="Q116" s="20" t="s">
        <v>84</v>
      </c>
      <c r="R116" s="20" t="s">
        <v>85</v>
      </c>
      <c r="S116" s="20" t="s">
        <v>86</v>
      </c>
      <c r="T116" s="20" t="s">
        <v>87</v>
      </c>
      <c r="U116" s="20" t="s">
        <v>88</v>
      </c>
      <c r="V116" s="20" t="s">
        <v>89</v>
      </c>
      <c r="W116" s="20" t="s">
        <v>90</v>
      </c>
      <c r="X116" s="20" t="s">
        <v>91</v>
      </c>
      <c r="Y116" s="21" t="s">
        <v>92</v>
      </c>
    </row>
    <row r="117" spans="1:25" ht="51" x14ac:dyDescent="0.25">
      <c r="A117" s="54" t="s">
        <v>93</v>
      </c>
      <c r="B117" s="9">
        <v>1</v>
      </c>
      <c r="C117" s="22" t="s">
        <v>868</v>
      </c>
      <c r="D117" s="22" t="s">
        <v>869</v>
      </c>
      <c r="E117" s="22" t="s">
        <v>593</v>
      </c>
      <c r="F117" s="22" t="s">
        <v>93</v>
      </c>
      <c r="G117" s="22" t="s">
        <v>93</v>
      </c>
      <c r="H117" s="23" t="s">
        <v>98</v>
      </c>
      <c r="I117" s="24">
        <v>1860</v>
      </c>
      <c r="J117" s="58"/>
      <c r="K117" s="9">
        <v>1</v>
      </c>
      <c r="L117" s="25"/>
      <c r="M117" s="26"/>
      <c r="N117" s="27">
        <f>IF(M117&gt;0,ROUND(L117/M117,4),0)</f>
        <v>0</v>
      </c>
      <c r="O117" s="28"/>
      <c r="P117" s="29"/>
      <c r="Q117" s="27">
        <f>ROUND(ROUND(N117,4)*(1-O117),4)</f>
        <v>0</v>
      </c>
      <c r="R117" s="27">
        <f>ROUND(ROUND(Q117,4)*(1+P117),4)</f>
        <v>0</v>
      </c>
      <c r="S117" s="27">
        <f>ROUND($I117*Q117,4)</f>
        <v>0</v>
      </c>
      <c r="T117" s="27">
        <f>ROUND($I117*R117,4)</f>
        <v>0</v>
      </c>
      <c r="U117" s="30"/>
      <c r="V117" s="30"/>
      <c r="W117" s="30"/>
      <c r="X117" s="30"/>
      <c r="Y117" s="31"/>
    </row>
    <row r="118" spans="1:25" ht="38.25" x14ac:dyDescent="0.25">
      <c r="A118" s="55" t="s">
        <v>93</v>
      </c>
      <c r="B118" s="11">
        <v>2</v>
      </c>
      <c r="C118" s="32" t="s">
        <v>870</v>
      </c>
      <c r="D118" s="32" t="s">
        <v>871</v>
      </c>
      <c r="E118" s="32" t="s">
        <v>593</v>
      </c>
      <c r="F118" s="32" t="s">
        <v>93</v>
      </c>
      <c r="G118" s="32" t="s">
        <v>93</v>
      </c>
      <c r="H118" s="33" t="s">
        <v>98</v>
      </c>
      <c r="I118" s="34">
        <v>1000</v>
      </c>
      <c r="J118" s="59"/>
      <c r="K118" s="11">
        <v>1</v>
      </c>
      <c r="L118" s="35"/>
      <c r="M118" s="36"/>
      <c r="N118" s="37">
        <f>IF(M118&gt;0,ROUND(L118/M118,4),0)</f>
        <v>0</v>
      </c>
      <c r="O118" s="38"/>
      <c r="P118" s="39"/>
      <c r="Q118" s="37">
        <f>ROUND(ROUND(N118,4)*(1-O118),4)</f>
        <v>0</v>
      </c>
      <c r="R118" s="37">
        <f>ROUND(ROUND(Q118,4)*(1+P118),4)</f>
        <v>0</v>
      </c>
      <c r="S118" s="37">
        <f>ROUND($I118*Q118,4)</f>
        <v>0</v>
      </c>
      <c r="T118" s="37">
        <f>ROUND($I118*R118,4)</f>
        <v>0</v>
      </c>
      <c r="U118" s="40"/>
      <c r="V118" s="40"/>
      <c r="W118" s="40"/>
      <c r="X118" s="40"/>
      <c r="Y118" s="41"/>
    </row>
    <row r="119" spans="1:25" ht="51" x14ac:dyDescent="0.25">
      <c r="A119" s="55" t="s">
        <v>93</v>
      </c>
      <c r="B119" s="11">
        <v>3</v>
      </c>
      <c r="C119" s="32" t="s">
        <v>872</v>
      </c>
      <c r="D119" s="32" t="s">
        <v>873</v>
      </c>
      <c r="E119" s="32" t="s">
        <v>593</v>
      </c>
      <c r="F119" s="32" t="s">
        <v>93</v>
      </c>
      <c r="G119" s="32" t="s">
        <v>93</v>
      </c>
      <c r="H119" s="33" t="s">
        <v>98</v>
      </c>
      <c r="I119" s="34">
        <v>11060</v>
      </c>
      <c r="J119" s="59"/>
      <c r="K119" s="11">
        <v>1</v>
      </c>
      <c r="L119" s="35"/>
      <c r="M119" s="36"/>
      <c r="N119" s="37">
        <f>IF(M119&gt;0,ROUND(L119/M119,4),0)</f>
        <v>0</v>
      </c>
      <c r="O119" s="38"/>
      <c r="P119" s="39"/>
      <c r="Q119" s="37">
        <f>ROUND(ROUND(N119,4)*(1-O119),4)</f>
        <v>0</v>
      </c>
      <c r="R119" s="37">
        <f>ROUND(ROUND(Q119,4)*(1+P119),4)</f>
        <v>0</v>
      </c>
      <c r="S119" s="37">
        <f>ROUND($I119*Q119,4)</f>
        <v>0</v>
      </c>
      <c r="T119" s="37">
        <f>ROUND($I119*R119,4)</f>
        <v>0</v>
      </c>
      <c r="U119" s="40"/>
      <c r="V119" s="40"/>
      <c r="W119" s="40"/>
      <c r="X119" s="40"/>
      <c r="Y119" s="41"/>
    </row>
    <row r="120" spans="1:25" ht="25.5" x14ac:dyDescent="0.25">
      <c r="A120" s="55" t="s">
        <v>93</v>
      </c>
      <c r="B120" s="11">
        <v>4</v>
      </c>
      <c r="C120" s="32" t="s">
        <v>874</v>
      </c>
      <c r="D120" s="32" t="s">
        <v>875</v>
      </c>
      <c r="E120" s="32" t="s">
        <v>593</v>
      </c>
      <c r="F120" s="32" t="s">
        <v>93</v>
      </c>
      <c r="G120" s="32" t="s">
        <v>93</v>
      </c>
      <c r="H120" s="33" t="s">
        <v>98</v>
      </c>
      <c r="I120" s="34">
        <v>600</v>
      </c>
      <c r="J120" s="59"/>
      <c r="K120" s="11">
        <v>1</v>
      </c>
      <c r="L120" s="35"/>
      <c r="M120" s="36"/>
      <c r="N120" s="37">
        <f>IF(M120&gt;0,ROUND(L120/M120,4),0)</f>
        <v>0</v>
      </c>
      <c r="O120" s="38"/>
      <c r="P120" s="39"/>
      <c r="Q120" s="37">
        <f>ROUND(ROUND(N120,4)*(1-O120),4)</f>
        <v>0</v>
      </c>
      <c r="R120" s="37">
        <f>ROUND(ROUND(Q120,4)*(1+P120),4)</f>
        <v>0</v>
      </c>
      <c r="S120" s="37">
        <f>ROUND($I120*Q120,4)</f>
        <v>0</v>
      </c>
      <c r="T120" s="37">
        <f>ROUND($I120*R120,4)</f>
        <v>0</v>
      </c>
      <c r="U120" s="40"/>
      <c r="V120" s="40"/>
      <c r="W120" s="40"/>
      <c r="X120" s="40"/>
      <c r="Y120" s="41"/>
    </row>
    <row r="121" spans="1:25" ht="38.25" x14ac:dyDescent="0.25">
      <c r="A121" s="55" t="s">
        <v>93</v>
      </c>
      <c r="B121" s="11">
        <v>5</v>
      </c>
      <c r="C121" s="32" t="s">
        <v>876</v>
      </c>
      <c r="D121" s="32" t="s">
        <v>877</v>
      </c>
      <c r="E121" s="32" t="s">
        <v>593</v>
      </c>
      <c r="F121" s="32" t="s">
        <v>93</v>
      </c>
      <c r="G121" s="32" t="s">
        <v>93</v>
      </c>
      <c r="H121" s="33" t="s">
        <v>98</v>
      </c>
      <c r="I121" s="34">
        <v>300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38.25" x14ac:dyDescent="0.25">
      <c r="A122" s="55" t="s">
        <v>93</v>
      </c>
      <c r="B122" s="11">
        <v>6</v>
      </c>
      <c r="C122" s="32" t="s">
        <v>878</v>
      </c>
      <c r="D122" s="32" t="s">
        <v>877</v>
      </c>
      <c r="E122" s="32" t="s">
        <v>593</v>
      </c>
      <c r="F122" s="32" t="s">
        <v>93</v>
      </c>
      <c r="G122" s="32" t="s">
        <v>93</v>
      </c>
      <c r="H122" s="33" t="s">
        <v>98</v>
      </c>
      <c r="I122" s="34">
        <v>300</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38.25" x14ac:dyDescent="0.25">
      <c r="A123" s="55" t="s">
        <v>93</v>
      </c>
      <c r="B123" s="11">
        <v>7</v>
      </c>
      <c r="C123" s="32" t="s">
        <v>879</v>
      </c>
      <c r="D123" s="32" t="s">
        <v>880</v>
      </c>
      <c r="E123" s="32" t="s">
        <v>93</v>
      </c>
      <c r="F123" s="32" t="s">
        <v>93</v>
      </c>
      <c r="G123" s="32" t="s">
        <v>93</v>
      </c>
      <c r="H123" s="33" t="s">
        <v>98</v>
      </c>
      <c r="I123" s="34">
        <v>22</v>
      </c>
      <c r="J123" s="59"/>
      <c r="K123" s="11">
        <v>1</v>
      </c>
      <c r="L123" s="35"/>
      <c r="M123" s="36"/>
      <c r="N123" s="37">
        <f>IF(M123&gt;0,ROUND(L123/M123,4),0)</f>
        <v>0</v>
      </c>
      <c r="O123" s="38"/>
      <c r="P123" s="39"/>
      <c r="Q123" s="37">
        <f>ROUND(ROUND(N123,4)*(1-O123),4)</f>
        <v>0</v>
      </c>
      <c r="R123" s="37">
        <f>ROUND(ROUND(Q123,4)*(1+P123),4)</f>
        <v>0</v>
      </c>
      <c r="S123" s="37">
        <f>ROUND($I123*Q123,4)</f>
        <v>0</v>
      </c>
      <c r="T123" s="37">
        <f>ROUND($I123*R123,4)</f>
        <v>0</v>
      </c>
      <c r="U123" s="40"/>
      <c r="V123" s="40"/>
      <c r="W123" s="40"/>
      <c r="X123" s="40"/>
      <c r="Y123" s="41"/>
    </row>
    <row r="124" spans="1:25" ht="51" x14ac:dyDescent="0.25">
      <c r="A124" s="55" t="s">
        <v>93</v>
      </c>
      <c r="B124" s="11">
        <v>8</v>
      </c>
      <c r="C124" s="32" t="s">
        <v>881</v>
      </c>
      <c r="D124" s="32" t="s">
        <v>882</v>
      </c>
      <c r="E124" s="32" t="s">
        <v>93</v>
      </c>
      <c r="F124" s="32" t="s">
        <v>93</v>
      </c>
      <c r="G124" s="32" t="s">
        <v>93</v>
      </c>
      <c r="H124" s="33" t="s">
        <v>98</v>
      </c>
      <c r="I124" s="34">
        <v>250</v>
      </c>
      <c r="J124" s="59"/>
      <c r="K124" s="11">
        <v>1</v>
      </c>
      <c r="L124" s="35"/>
      <c r="M124" s="36"/>
      <c r="N124" s="37">
        <f>IF(M124&gt;0,ROUND(L124/M124,4),0)</f>
        <v>0</v>
      </c>
      <c r="O124" s="38"/>
      <c r="P124" s="39"/>
      <c r="Q124" s="37">
        <f>ROUND(ROUND(N124,4)*(1-O124),4)</f>
        <v>0</v>
      </c>
      <c r="R124" s="37">
        <f>ROUND(ROUND(Q124,4)*(1+P124),4)</f>
        <v>0</v>
      </c>
      <c r="S124" s="37">
        <f>ROUND($I124*Q124,4)</f>
        <v>0</v>
      </c>
      <c r="T124" s="37">
        <f>ROUND($I124*R124,4)</f>
        <v>0</v>
      </c>
      <c r="U124" s="40"/>
      <c r="V124" s="40"/>
      <c r="W124" s="40"/>
      <c r="X124" s="40"/>
      <c r="Y124" s="41"/>
    </row>
    <row r="125" spans="1:25" ht="140.25" x14ac:dyDescent="0.25">
      <c r="A125" s="55" t="s">
        <v>93</v>
      </c>
      <c r="B125" s="11">
        <v>9</v>
      </c>
      <c r="C125" s="32" t="s">
        <v>883</v>
      </c>
      <c r="D125" s="32" t="s">
        <v>884</v>
      </c>
      <c r="E125" s="32" t="s">
        <v>885</v>
      </c>
      <c r="F125" s="32" t="s">
        <v>93</v>
      </c>
      <c r="G125" s="32" t="s">
        <v>93</v>
      </c>
      <c r="H125" s="33" t="s">
        <v>98</v>
      </c>
      <c r="I125" s="34">
        <v>20</v>
      </c>
      <c r="J125" s="59"/>
      <c r="K125" s="11">
        <v>1</v>
      </c>
      <c r="L125" s="35"/>
      <c r="M125" s="36"/>
      <c r="N125" s="37">
        <f>IF(M125&gt;0,ROUND(L125/M125,4),0)</f>
        <v>0</v>
      </c>
      <c r="O125" s="38"/>
      <c r="P125" s="39"/>
      <c r="Q125" s="37">
        <f>ROUND(ROUND(N125,4)*(1-O125),4)</f>
        <v>0</v>
      </c>
      <c r="R125" s="37">
        <f>ROUND(ROUND(Q125,4)*(1+P125),4)</f>
        <v>0</v>
      </c>
      <c r="S125" s="37">
        <f>ROUND($I125*Q125,4)</f>
        <v>0</v>
      </c>
      <c r="T125" s="37">
        <f>ROUND($I125*R125,4)</f>
        <v>0</v>
      </c>
      <c r="U125" s="40"/>
      <c r="V125" s="40"/>
      <c r="W125" s="40"/>
      <c r="X125" s="40"/>
      <c r="Y125" s="41"/>
    </row>
    <row r="126" spans="1:25" ht="114.75" x14ac:dyDescent="0.25">
      <c r="A126" s="55" t="s">
        <v>93</v>
      </c>
      <c r="B126" s="11">
        <v>10</v>
      </c>
      <c r="C126" s="32" t="s">
        <v>886</v>
      </c>
      <c r="D126" s="32" t="s">
        <v>887</v>
      </c>
      <c r="E126" s="32" t="s">
        <v>93</v>
      </c>
      <c r="F126" s="32" t="s">
        <v>93</v>
      </c>
      <c r="G126" s="32" t="s">
        <v>93</v>
      </c>
      <c r="H126" s="33" t="s">
        <v>98</v>
      </c>
      <c r="I126" s="34">
        <v>96</v>
      </c>
      <c r="J126" s="59"/>
      <c r="K126" s="11">
        <v>1</v>
      </c>
      <c r="L126" s="35"/>
      <c r="M126" s="36"/>
      <c r="N126" s="37">
        <f>IF(M126&gt;0,ROUND(L126/M126,4),0)</f>
        <v>0</v>
      </c>
      <c r="O126" s="38"/>
      <c r="P126" s="39"/>
      <c r="Q126" s="37">
        <f>ROUND(ROUND(N126,4)*(1-O126),4)</f>
        <v>0</v>
      </c>
      <c r="R126" s="37">
        <f>ROUND(ROUND(Q126,4)*(1+P126),4)</f>
        <v>0</v>
      </c>
      <c r="S126" s="37">
        <f>ROUND($I126*Q126,4)</f>
        <v>0</v>
      </c>
      <c r="T126" s="37">
        <f>ROUND($I126*R126,4)</f>
        <v>0</v>
      </c>
      <c r="U126" s="40"/>
      <c r="V126" s="40"/>
      <c r="W126" s="40"/>
      <c r="X126" s="40"/>
      <c r="Y126" s="41"/>
    </row>
    <row r="127" spans="1:25" ht="89.25" x14ac:dyDescent="0.25">
      <c r="A127" s="55" t="s">
        <v>93</v>
      </c>
      <c r="B127" s="11">
        <v>11</v>
      </c>
      <c r="C127" s="32" t="s">
        <v>888</v>
      </c>
      <c r="D127" s="32" t="s">
        <v>889</v>
      </c>
      <c r="E127" s="32" t="s">
        <v>890</v>
      </c>
      <c r="F127" s="32" t="s">
        <v>93</v>
      </c>
      <c r="G127" s="32" t="s">
        <v>93</v>
      </c>
      <c r="H127" s="33" t="s">
        <v>98</v>
      </c>
      <c r="I127" s="34">
        <v>60</v>
      </c>
      <c r="J127" s="59"/>
      <c r="K127" s="11">
        <v>1</v>
      </c>
      <c r="L127" s="35"/>
      <c r="M127" s="36"/>
      <c r="N127" s="37">
        <f>IF(M127&gt;0,ROUND(L127/M127,4),0)</f>
        <v>0</v>
      </c>
      <c r="O127" s="38"/>
      <c r="P127" s="39"/>
      <c r="Q127" s="37">
        <f>ROUND(ROUND(N127,4)*(1-O127),4)</f>
        <v>0</v>
      </c>
      <c r="R127" s="37">
        <f>ROUND(ROUND(Q127,4)*(1+P127),4)</f>
        <v>0</v>
      </c>
      <c r="S127" s="37">
        <f>ROUND($I127*Q127,4)</f>
        <v>0</v>
      </c>
      <c r="T127" s="37">
        <f>ROUND($I127*R127,4)</f>
        <v>0</v>
      </c>
      <c r="U127" s="40"/>
      <c r="V127" s="40"/>
      <c r="W127" s="40"/>
      <c r="X127" s="40"/>
      <c r="Y127" s="41"/>
    </row>
    <row r="128" spans="1:25" ht="25.5" x14ac:dyDescent="0.25">
      <c r="A128" s="55" t="s">
        <v>93</v>
      </c>
      <c r="B128" s="11">
        <v>12</v>
      </c>
      <c r="C128" s="32" t="s">
        <v>891</v>
      </c>
      <c r="D128" s="32" t="s">
        <v>892</v>
      </c>
      <c r="E128" s="32" t="s">
        <v>93</v>
      </c>
      <c r="F128" s="32" t="s">
        <v>93</v>
      </c>
      <c r="G128" s="32" t="s">
        <v>93</v>
      </c>
      <c r="H128" s="33" t="s">
        <v>98</v>
      </c>
      <c r="I128" s="34">
        <v>120</v>
      </c>
      <c r="J128" s="59"/>
      <c r="K128" s="11">
        <v>1</v>
      </c>
      <c r="L128" s="35"/>
      <c r="M128" s="36"/>
      <c r="N128" s="37">
        <f>IF(M128&gt;0,ROUND(L128/M128,4),0)</f>
        <v>0</v>
      </c>
      <c r="O128" s="38"/>
      <c r="P128" s="39"/>
      <c r="Q128" s="37">
        <f>ROUND(ROUND(N128,4)*(1-O128),4)</f>
        <v>0</v>
      </c>
      <c r="R128" s="37">
        <f>ROUND(ROUND(Q128,4)*(1+P128),4)</f>
        <v>0</v>
      </c>
      <c r="S128" s="37">
        <f>ROUND($I128*Q128,4)</f>
        <v>0</v>
      </c>
      <c r="T128" s="37">
        <f>ROUND($I128*R128,4)</f>
        <v>0</v>
      </c>
      <c r="U128" s="40"/>
      <c r="V128" s="40"/>
      <c r="W128" s="40"/>
      <c r="X128" s="40"/>
      <c r="Y128" s="41"/>
    </row>
    <row r="129" spans="1:25" ht="51" x14ac:dyDescent="0.25">
      <c r="A129" s="55" t="s">
        <v>93</v>
      </c>
      <c r="B129" s="11">
        <v>13</v>
      </c>
      <c r="C129" s="32" t="s">
        <v>893</v>
      </c>
      <c r="D129" s="32" t="s">
        <v>894</v>
      </c>
      <c r="E129" s="32" t="s">
        <v>895</v>
      </c>
      <c r="F129" s="32" t="s">
        <v>93</v>
      </c>
      <c r="G129" s="32" t="s">
        <v>93</v>
      </c>
      <c r="H129" s="33" t="s">
        <v>98</v>
      </c>
      <c r="I129" s="34">
        <v>1000</v>
      </c>
      <c r="J129" s="59"/>
      <c r="K129" s="11">
        <v>1</v>
      </c>
      <c r="L129" s="35"/>
      <c r="M129" s="36"/>
      <c r="N129" s="37">
        <f>IF(M129&gt;0,ROUND(L129/M129,4),0)</f>
        <v>0</v>
      </c>
      <c r="O129" s="38"/>
      <c r="P129" s="39"/>
      <c r="Q129" s="37">
        <f>ROUND(ROUND(N129,4)*(1-O129),4)</f>
        <v>0</v>
      </c>
      <c r="R129" s="37">
        <f>ROUND(ROUND(Q129,4)*(1+P129),4)</f>
        <v>0</v>
      </c>
      <c r="S129" s="37">
        <f>ROUND($I129*Q129,4)</f>
        <v>0</v>
      </c>
      <c r="T129" s="37">
        <f>ROUND($I129*R129,4)</f>
        <v>0</v>
      </c>
      <c r="U129" s="40"/>
      <c r="V129" s="40"/>
      <c r="W129" s="40"/>
      <c r="X129" s="40"/>
      <c r="Y129" s="41"/>
    </row>
    <row r="130" spans="1:25" ht="102" x14ac:dyDescent="0.25">
      <c r="A130" s="55" t="s">
        <v>93</v>
      </c>
      <c r="B130" s="11">
        <v>14</v>
      </c>
      <c r="C130" s="32" t="s">
        <v>896</v>
      </c>
      <c r="D130" s="32" t="s">
        <v>897</v>
      </c>
      <c r="E130" s="32" t="s">
        <v>898</v>
      </c>
      <c r="F130" s="32" t="s">
        <v>93</v>
      </c>
      <c r="G130" s="32" t="s">
        <v>93</v>
      </c>
      <c r="H130" s="33" t="s">
        <v>130</v>
      </c>
      <c r="I130" s="34">
        <v>400</v>
      </c>
      <c r="J130" s="59"/>
      <c r="K130" s="11">
        <v>1</v>
      </c>
      <c r="L130" s="35"/>
      <c r="M130" s="36"/>
      <c r="N130" s="37">
        <f>IF(M130&gt;0,ROUND(L130/M130,4),0)</f>
        <v>0</v>
      </c>
      <c r="O130" s="38"/>
      <c r="P130" s="39"/>
      <c r="Q130" s="37">
        <f>ROUND(ROUND(N130,4)*(1-O130),4)</f>
        <v>0</v>
      </c>
      <c r="R130" s="37">
        <f>ROUND(ROUND(Q130,4)*(1+P130),4)</f>
        <v>0</v>
      </c>
      <c r="S130" s="37">
        <f>ROUND($I130*Q130,4)</f>
        <v>0</v>
      </c>
      <c r="T130" s="37">
        <f>ROUND($I130*R130,4)</f>
        <v>0</v>
      </c>
      <c r="U130" s="40"/>
      <c r="V130" s="40"/>
      <c r="W130" s="40"/>
      <c r="X130" s="40"/>
      <c r="Y130" s="41"/>
    </row>
    <row r="131" spans="1:25" ht="26.25" thickBot="1" x14ac:dyDescent="0.3">
      <c r="A131" s="56" t="s">
        <v>93</v>
      </c>
      <c r="B131" s="13">
        <v>15</v>
      </c>
      <c r="C131" s="42" t="s">
        <v>899</v>
      </c>
      <c r="D131" s="42" t="s">
        <v>898</v>
      </c>
      <c r="E131" s="42" t="s">
        <v>93</v>
      </c>
      <c r="F131" s="42" t="s">
        <v>93</v>
      </c>
      <c r="G131" s="42" t="s">
        <v>93</v>
      </c>
      <c r="H131" s="43" t="s">
        <v>98</v>
      </c>
      <c r="I131" s="44">
        <v>1320</v>
      </c>
      <c r="J131" s="60"/>
      <c r="K131" s="13">
        <v>1</v>
      </c>
      <c r="L131" s="45"/>
      <c r="M131" s="46"/>
      <c r="N131" s="47">
        <f>IF(M131&gt;0,ROUND(L131/M131,4),0)</f>
        <v>0</v>
      </c>
      <c r="O131" s="48"/>
      <c r="P131" s="49"/>
      <c r="Q131" s="47">
        <f>ROUND(ROUND(N131,4)*(1-O131),4)</f>
        <v>0</v>
      </c>
      <c r="R131" s="47">
        <f>ROUND(ROUND(Q131,4)*(1+P131),4)</f>
        <v>0</v>
      </c>
      <c r="S131" s="47">
        <f>ROUND($I131*Q131,4)</f>
        <v>0</v>
      </c>
      <c r="T131" s="47">
        <f>ROUND($I131*R131,4)</f>
        <v>0</v>
      </c>
      <c r="U131" s="50"/>
      <c r="V131" s="50"/>
      <c r="W131" s="50"/>
      <c r="X131" s="50"/>
      <c r="Y131" s="51"/>
    </row>
    <row r="132" spans="1:25" ht="13.5" thickBot="1" x14ac:dyDescent="0.3">
      <c r="R132" s="61" t="s">
        <v>104</v>
      </c>
      <c r="S132" s="62">
        <f>SUM(S117:S131)</f>
        <v>0</v>
      </c>
      <c r="T132" s="63">
        <f>SUM(T117:T131)</f>
        <v>0</v>
      </c>
    </row>
    <row r="134" spans="1:25" ht="13.5" thickBot="1" x14ac:dyDescent="0.3"/>
    <row r="135" spans="1:25" ht="13.5" thickBot="1" x14ac:dyDescent="0.3">
      <c r="A135" s="52" t="s">
        <v>63</v>
      </c>
      <c r="B135" s="57" t="s">
        <v>232</v>
      </c>
      <c r="C135" s="18" t="s">
        <v>900</v>
      </c>
      <c r="D135" s="18"/>
      <c r="E135" s="18"/>
      <c r="F135" s="18"/>
      <c r="G135" s="18"/>
      <c r="H135" s="18" t="s">
        <v>118</v>
      </c>
      <c r="I135" s="18"/>
      <c r="J135" s="8"/>
      <c r="K135" s="7"/>
      <c r="L135" s="18" t="s">
        <v>901</v>
      </c>
      <c r="M135" s="18"/>
      <c r="N135" s="18"/>
      <c r="O135" s="18"/>
      <c r="P135" s="18"/>
      <c r="Q135" s="18"/>
      <c r="R135" s="18"/>
      <c r="S135" s="18"/>
      <c r="T135" s="18"/>
      <c r="U135" s="18"/>
      <c r="V135" s="18"/>
      <c r="W135" s="18"/>
      <c r="X135" s="18"/>
      <c r="Y135" s="8"/>
    </row>
    <row r="136" spans="1:25" ht="51.75" thickBot="1" x14ac:dyDescent="0.3">
      <c r="A136" s="53" t="s">
        <v>68</v>
      </c>
      <c r="B136" s="19" t="s">
        <v>69</v>
      </c>
      <c r="C136" s="20" t="s">
        <v>70</v>
      </c>
      <c r="D136" s="20" t="s">
        <v>71</v>
      </c>
      <c r="E136" s="20" t="s">
        <v>72</v>
      </c>
      <c r="F136" s="20" t="s">
        <v>73</v>
      </c>
      <c r="G136" s="20" t="s">
        <v>74</v>
      </c>
      <c r="H136" s="20" t="s">
        <v>75</v>
      </c>
      <c r="I136" s="20" t="s">
        <v>76</v>
      </c>
      <c r="J136" s="21" t="s">
        <v>77</v>
      </c>
      <c r="K136" s="19" t="s">
        <v>78</v>
      </c>
      <c r="L136" s="20" t="s">
        <v>79</v>
      </c>
      <c r="M136" s="20" t="s">
        <v>80</v>
      </c>
      <c r="N136" s="20" t="s">
        <v>81</v>
      </c>
      <c r="O136" s="20" t="s">
        <v>82</v>
      </c>
      <c r="P136" s="20" t="s">
        <v>83</v>
      </c>
      <c r="Q136" s="20" t="s">
        <v>84</v>
      </c>
      <c r="R136" s="20" t="s">
        <v>85</v>
      </c>
      <c r="S136" s="20" t="s">
        <v>86</v>
      </c>
      <c r="T136" s="20" t="s">
        <v>87</v>
      </c>
      <c r="U136" s="20" t="s">
        <v>88</v>
      </c>
      <c r="V136" s="20" t="s">
        <v>89</v>
      </c>
      <c r="W136" s="20" t="s">
        <v>90</v>
      </c>
      <c r="X136" s="20" t="s">
        <v>91</v>
      </c>
      <c r="Y136" s="21" t="s">
        <v>92</v>
      </c>
    </row>
    <row r="137" spans="1:25" ht="38.25" x14ac:dyDescent="0.25">
      <c r="A137" s="54" t="s">
        <v>93</v>
      </c>
      <c r="B137" s="9">
        <v>1</v>
      </c>
      <c r="C137" s="22" t="s">
        <v>902</v>
      </c>
      <c r="D137" s="22" t="s">
        <v>903</v>
      </c>
      <c r="E137" s="22" t="s">
        <v>93</v>
      </c>
      <c r="F137" s="22" t="s">
        <v>93</v>
      </c>
      <c r="G137" s="22" t="s">
        <v>93</v>
      </c>
      <c r="H137" s="23" t="s">
        <v>98</v>
      </c>
      <c r="I137" s="24">
        <v>80</v>
      </c>
      <c r="J137" s="58"/>
      <c r="K137" s="9">
        <v>1</v>
      </c>
      <c r="L137" s="25"/>
      <c r="M137" s="26"/>
      <c r="N137" s="27">
        <f>IF(M137&gt;0,ROUND(L137/M137,4),0)</f>
        <v>0</v>
      </c>
      <c r="O137" s="28"/>
      <c r="P137" s="29"/>
      <c r="Q137" s="27">
        <f>ROUND(ROUND(N137,4)*(1-O137),4)</f>
        <v>0</v>
      </c>
      <c r="R137" s="27">
        <f>ROUND(ROUND(Q137,4)*(1+P137),4)</f>
        <v>0</v>
      </c>
      <c r="S137" s="27">
        <f>ROUND($I137*Q137,4)</f>
        <v>0</v>
      </c>
      <c r="T137" s="27">
        <f>ROUND($I137*R137,4)</f>
        <v>0</v>
      </c>
      <c r="U137" s="30"/>
      <c r="V137" s="30"/>
      <c r="W137" s="30"/>
      <c r="X137" s="30"/>
      <c r="Y137" s="31"/>
    </row>
    <row r="138" spans="1:25" ht="38.25" x14ac:dyDescent="0.25">
      <c r="A138" s="55" t="s">
        <v>93</v>
      </c>
      <c r="B138" s="11">
        <v>2</v>
      </c>
      <c r="C138" s="32" t="s">
        <v>904</v>
      </c>
      <c r="D138" s="32" t="s">
        <v>905</v>
      </c>
      <c r="E138" s="32" t="s">
        <v>93</v>
      </c>
      <c r="F138" s="32" t="s">
        <v>93</v>
      </c>
      <c r="G138" s="32" t="s">
        <v>93</v>
      </c>
      <c r="H138" s="33" t="s">
        <v>98</v>
      </c>
      <c r="I138" s="34">
        <v>504</v>
      </c>
      <c r="J138" s="59"/>
      <c r="K138" s="11">
        <v>1</v>
      </c>
      <c r="L138" s="35"/>
      <c r="M138" s="36"/>
      <c r="N138" s="37">
        <f>IF(M138&gt;0,ROUND(L138/M138,4),0)</f>
        <v>0</v>
      </c>
      <c r="O138" s="38"/>
      <c r="P138" s="39"/>
      <c r="Q138" s="37">
        <f>ROUND(ROUND(N138,4)*(1-O138),4)</f>
        <v>0</v>
      </c>
      <c r="R138" s="37">
        <f>ROUND(ROUND(Q138,4)*(1+P138),4)</f>
        <v>0</v>
      </c>
      <c r="S138" s="37">
        <f>ROUND($I138*Q138,4)</f>
        <v>0</v>
      </c>
      <c r="T138" s="37">
        <f>ROUND($I138*R138,4)</f>
        <v>0</v>
      </c>
      <c r="U138" s="40"/>
      <c r="V138" s="40"/>
      <c r="W138" s="40"/>
      <c r="X138" s="40"/>
      <c r="Y138" s="41"/>
    </row>
    <row r="139" spans="1:25" ht="51" x14ac:dyDescent="0.25">
      <c r="A139" s="55" t="s">
        <v>93</v>
      </c>
      <c r="B139" s="11">
        <v>3</v>
      </c>
      <c r="C139" s="32" t="s">
        <v>906</v>
      </c>
      <c r="D139" s="32" t="s">
        <v>907</v>
      </c>
      <c r="E139" s="32" t="s">
        <v>93</v>
      </c>
      <c r="F139" s="32" t="s">
        <v>93</v>
      </c>
      <c r="G139" s="32" t="s">
        <v>93</v>
      </c>
      <c r="H139" s="33" t="s">
        <v>98</v>
      </c>
      <c r="I139" s="34">
        <v>720</v>
      </c>
      <c r="J139" s="59"/>
      <c r="K139" s="11">
        <v>1</v>
      </c>
      <c r="L139" s="35"/>
      <c r="M139" s="36"/>
      <c r="N139" s="37">
        <f>IF(M139&gt;0,ROUND(L139/M139,4),0)</f>
        <v>0</v>
      </c>
      <c r="O139" s="38"/>
      <c r="P139" s="39"/>
      <c r="Q139" s="37">
        <f>ROUND(ROUND(N139,4)*(1-O139),4)</f>
        <v>0</v>
      </c>
      <c r="R139" s="37">
        <f>ROUND(ROUND(Q139,4)*(1+P139),4)</f>
        <v>0</v>
      </c>
      <c r="S139" s="37">
        <f>ROUND($I139*Q139,4)</f>
        <v>0</v>
      </c>
      <c r="T139" s="37">
        <f>ROUND($I139*R139,4)</f>
        <v>0</v>
      </c>
      <c r="U139" s="40"/>
      <c r="V139" s="40"/>
      <c r="W139" s="40"/>
      <c r="X139" s="40"/>
      <c r="Y139" s="41"/>
    </row>
    <row r="140" spans="1:25" ht="38.25" x14ac:dyDescent="0.25">
      <c r="A140" s="55" t="s">
        <v>93</v>
      </c>
      <c r="B140" s="11">
        <v>4</v>
      </c>
      <c r="C140" s="32" t="s">
        <v>908</v>
      </c>
      <c r="D140" s="32" t="s">
        <v>909</v>
      </c>
      <c r="E140" s="32" t="s">
        <v>93</v>
      </c>
      <c r="F140" s="32" t="s">
        <v>910</v>
      </c>
      <c r="G140" s="32" t="s">
        <v>93</v>
      </c>
      <c r="H140" s="33" t="s">
        <v>98</v>
      </c>
      <c r="I140" s="34">
        <v>403</v>
      </c>
      <c r="J140" s="59"/>
      <c r="K140" s="11">
        <v>1</v>
      </c>
      <c r="L140" s="35"/>
      <c r="M140" s="36"/>
      <c r="N140" s="37">
        <f>IF(M140&gt;0,ROUND(L140/M140,4),0)</f>
        <v>0</v>
      </c>
      <c r="O140" s="38"/>
      <c r="P140" s="39"/>
      <c r="Q140" s="37">
        <f>ROUND(ROUND(N140,4)*(1-O140),4)</f>
        <v>0</v>
      </c>
      <c r="R140" s="37">
        <f>ROUND(ROUND(Q140,4)*(1+P140),4)</f>
        <v>0</v>
      </c>
      <c r="S140" s="37">
        <f>ROUND($I140*Q140,4)</f>
        <v>0</v>
      </c>
      <c r="T140" s="37">
        <f>ROUND($I140*R140,4)</f>
        <v>0</v>
      </c>
      <c r="U140" s="40"/>
      <c r="V140" s="40"/>
      <c r="W140" s="40"/>
      <c r="X140" s="40"/>
      <c r="Y140" s="41"/>
    </row>
    <row r="141" spans="1:25" ht="38.25" x14ac:dyDescent="0.25">
      <c r="A141" s="55" t="s">
        <v>93</v>
      </c>
      <c r="B141" s="11">
        <v>5</v>
      </c>
      <c r="C141" s="32" t="s">
        <v>911</v>
      </c>
      <c r="D141" s="32" t="s">
        <v>912</v>
      </c>
      <c r="E141" s="32" t="s">
        <v>93</v>
      </c>
      <c r="F141" s="32" t="s">
        <v>93</v>
      </c>
      <c r="G141" s="32" t="s">
        <v>93</v>
      </c>
      <c r="H141" s="33" t="s">
        <v>98</v>
      </c>
      <c r="I141" s="34">
        <v>24</v>
      </c>
      <c r="J141" s="59"/>
      <c r="K141" s="11">
        <v>1</v>
      </c>
      <c r="L141" s="35"/>
      <c r="M141" s="36"/>
      <c r="N141" s="37">
        <f>IF(M141&gt;0,ROUND(L141/M141,4),0)</f>
        <v>0</v>
      </c>
      <c r="O141" s="38"/>
      <c r="P141" s="39"/>
      <c r="Q141" s="37">
        <f>ROUND(ROUND(N141,4)*(1-O141),4)</f>
        <v>0</v>
      </c>
      <c r="R141" s="37">
        <f>ROUND(ROUND(Q141,4)*(1+P141),4)</f>
        <v>0</v>
      </c>
      <c r="S141" s="37">
        <f>ROUND($I141*Q141,4)</f>
        <v>0</v>
      </c>
      <c r="T141" s="37">
        <f>ROUND($I141*R141,4)</f>
        <v>0</v>
      </c>
      <c r="U141" s="40"/>
      <c r="V141" s="40"/>
      <c r="W141" s="40"/>
      <c r="X141" s="40"/>
      <c r="Y141" s="41"/>
    </row>
    <row r="142" spans="1:25" ht="38.25" x14ac:dyDescent="0.25">
      <c r="A142" s="55" t="s">
        <v>93</v>
      </c>
      <c r="B142" s="11">
        <v>6</v>
      </c>
      <c r="C142" s="32" t="s">
        <v>913</v>
      </c>
      <c r="D142" s="32" t="s">
        <v>914</v>
      </c>
      <c r="E142" s="32" t="s">
        <v>93</v>
      </c>
      <c r="F142" s="32" t="s">
        <v>93</v>
      </c>
      <c r="G142" s="32" t="s">
        <v>93</v>
      </c>
      <c r="H142" s="33" t="s">
        <v>98</v>
      </c>
      <c r="I142" s="34">
        <v>96</v>
      </c>
      <c r="J142" s="59"/>
      <c r="K142" s="11">
        <v>1</v>
      </c>
      <c r="L142" s="35"/>
      <c r="M142" s="36"/>
      <c r="N142" s="37">
        <f>IF(M142&gt;0,ROUND(L142/M142,4),0)</f>
        <v>0</v>
      </c>
      <c r="O142" s="38"/>
      <c r="P142" s="39"/>
      <c r="Q142" s="37">
        <f>ROUND(ROUND(N142,4)*(1-O142),4)</f>
        <v>0</v>
      </c>
      <c r="R142" s="37">
        <f>ROUND(ROUND(Q142,4)*(1+P142),4)</f>
        <v>0</v>
      </c>
      <c r="S142" s="37">
        <f>ROUND($I142*Q142,4)</f>
        <v>0</v>
      </c>
      <c r="T142" s="37">
        <f>ROUND($I142*R142,4)</f>
        <v>0</v>
      </c>
      <c r="U142" s="40"/>
      <c r="V142" s="40"/>
      <c r="W142" s="40"/>
      <c r="X142" s="40"/>
      <c r="Y142" s="41"/>
    </row>
    <row r="143" spans="1:25" ht="25.5" x14ac:dyDescent="0.25">
      <c r="A143" s="55" t="s">
        <v>93</v>
      </c>
      <c r="B143" s="11">
        <v>7</v>
      </c>
      <c r="C143" s="32" t="s">
        <v>915</v>
      </c>
      <c r="D143" s="32" t="s">
        <v>916</v>
      </c>
      <c r="E143" s="32" t="s">
        <v>93</v>
      </c>
      <c r="F143" s="32" t="s">
        <v>93</v>
      </c>
      <c r="G143" s="32" t="s">
        <v>93</v>
      </c>
      <c r="H143" s="33" t="s">
        <v>98</v>
      </c>
      <c r="I143" s="34">
        <v>10</v>
      </c>
      <c r="J143" s="59"/>
      <c r="K143" s="11">
        <v>1</v>
      </c>
      <c r="L143" s="35"/>
      <c r="M143" s="36"/>
      <c r="N143" s="37">
        <f>IF(M143&gt;0,ROUND(L143/M143,4),0)</f>
        <v>0</v>
      </c>
      <c r="O143" s="38"/>
      <c r="P143" s="39"/>
      <c r="Q143" s="37">
        <f>ROUND(ROUND(N143,4)*(1-O143),4)</f>
        <v>0</v>
      </c>
      <c r="R143" s="37">
        <f>ROUND(ROUND(Q143,4)*(1+P143),4)</f>
        <v>0</v>
      </c>
      <c r="S143" s="37">
        <f>ROUND($I143*Q143,4)</f>
        <v>0</v>
      </c>
      <c r="T143" s="37">
        <f>ROUND($I143*R143,4)</f>
        <v>0</v>
      </c>
      <c r="U143" s="40"/>
      <c r="V143" s="40"/>
      <c r="W143" s="40"/>
      <c r="X143" s="40"/>
      <c r="Y143" s="41"/>
    </row>
    <row r="144" spans="1:25" ht="38.25" x14ac:dyDescent="0.25">
      <c r="A144" s="55" t="s">
        <v>93</v>
      </c>
      <c r="B144" s="11">
        <v>8</v>
      </c>
      <c r="C144" s="32" t="s">
        <v>917</v>
      </c>
      <c r="D144" s="32" t="s">
        <v>918</v>
      </c>
      <c r="E144" s="32" t="s">
        <v>93</v>
      </c>
      <c r="F144" s="32" t="s">
        <v>93</v>
      </c>
      <c r="G144" s="32" t="s">
        <v>93</v>
      </c>
      <c r="H144" s="33" t="s">
        <v>98</v>
      </c>
      <c r="I144" s="34">
        <v>14</v>
      </c>
      <c r="J144" s="59"/>
      <c r="K144" s="11">
        <v>1</v>
      </c>
      <c r="L144" s="35"/>
      <c r="M144" s="36"/>
      <c r="N144" s="37">
        <f>IF(M144&gt;0,ROUND(L144/M144,4),0)</f>
        <v>0</v>
      </c>
      <c r="O144" s="38"/>
      <c r="P144" s="39"/>
      <c r="Q144" s="37">
        <f>ROUND(ROUND(N144,4)*(1-O144),4)</f>
        <v>0</v>
      </c>
      <c r="R144" s="37">
        <f>ROUND(ROUND(Q144,4)*(1+P144),4)</f>
        <v>0</v>
      </c>
      <c r="S144" s="37">
        <f>ROUND($I144*Q144,4)</f>
        <v>0</v>
      </c>
      <c r="T144" s="37">
        <f>ROUND($I144*R144,4)</f>
        <v>0</v>
      </c>
      <c r="U144" s="40"/>
      <c r="V144" s="40"/>
      <c r="W144" s="40"/>
      <c r="X144" s="40"/>
      <c r="Y144" s="41"/>
    </row>
    <row r="145" spans="1:25" ht="51" x14ac:dyDescent="0.25">
      <c r="A145" s="55" t="s">
        <v>93</v>
      </c>
      <c r="B145" s="11">
        <v>9</v>
      </c>
      <c r="C145" s="32" t="s">
        <v>919</v>
      </c>
      <c r="D145" s="32" t="s">
        <v>920</v>
      </c>
      <c r="E145" s="32" t="s">
        <v>93</v>
      </c>
      <c r="F145" s="32" t="s">
        <v>93</v>
      </c>
      <c r="G145" s="32" t="s">
        <v>93</v>
      </c>
      <c r="H145" s="33" t="s">
        <v>98</v>
      </c>
      <c r="I145" s="34">
        <v>20</v>
      </c>
      <c r="J145" s="59"/>
      <c r="K145" s="11">
        <v>1</v>
      </c>
      <c r="L145" s="35"/>
      <c r="M145" s="36"/>
      <c r="N145" s="37">
        <f>IF(M145&gt;0,ROUND(L145/M145,4),0)</f>
        <v>0</v>
      </c>
      <c r="O145" s="38"/>
      <c r="P145" s="39"/>
      <c r="Q145" s="37">
        <f>ROUND(ROUND(N145,4)*(1-O145),4)</f>
        <v>0</v>
      </c>
      <c r="R145" s="37">
        <f>ROUND(ROUND(Q145,4)*(1+P145),4)</f>
        <v>0</v>
      </c>
      <c r="S145" s="37">
        <f>ROUND($I145*Q145,4)</f>
        <v>0</v>
      </c>
      <c r="T145" s="37">
        <f>ROUND($I145*R145,4)</f>
        <v>0</v>
      </c>
      <c r="U145" s="40"/>
      <c r="V145" s="40"/>
      <c r="W145" s="40"/>
      <c r="X145" s="40"/>
      <c r="Y145" s="41"/>
    </row>
    <row r="146" spans="1:25" ht="25.5" x14ac:dyDescent="0.25">
      <c r="A146" s="55" t="s">
        <v>93</v>
      </c>
      <c r="B146" s="11">
        <v>10</v>
      </c>
      <c r="C146" s="32" t="s">
        <v>921</v>
      </c>
      <c r="D146" s="32" t="s">
        <v>922</v>
      </c>
      <c r="E146" s="32" t="s">
        <v>93</v>
      </c>
      <c r="F146" s="32" t="s">
        <v>93</v>
      </c>
      <c r="G146" s="32" t="s">
        <v>93</v>
      </c>
      <c r="H146" s="33" t="s">
        <v>98</v>
      </c>
      <c r="I146" s="34">
        <v>504</v>
      </c>
      <c r="J146" s="59"/>
      <c r="K146" s="11">
        <v>1</v>
      </c>
      <c r="L146" s="35"/>
      <c r="M146" s="36"/>
      <c r="N146" s="37">
        <f>IF(M146&gt;0,ROUND(L146/M146,4),0)</f>
        <v>0</v>
      </c>
      <c r="O146" s="38"/>
      <c r="P146" s="39"/>
      <c r="Q146" s="37">
        <f>ROUND(ROUND(N146,4)*(1-O146),4)</f>
        <v>0</v>
      </c>
      <c r="R146" s="37">
        <f>ROUND(ROUND(Q146,4)*(1+P146),4)</f>
        <v>0</v>
      </c>
      <c r="S146" s="37">
        <f>ROUND($I146*Q146,4)</f>
        <v>0</v>
      </c>
      <c r="T146" s="37">
        <f>ROUND($I146*R146,4)</f>
        <v>0</v>
      </c>
      <c r="U146" s="40"/>
      <c r="V146" s="40"/>
      <c r="W146" s="40"/>
      <c r="X146" s="40"/>
      <c r="Y146" s="41"/>
    </row>
    <row r="147" spans="1:25" ht="25.5" x14ac:dyDescent="0.25">
      <c r="A147" s="55" t="s">
        <v>93</v>
      </c>
      <c r="B147" s="11">
        <v>11</v>
      </c>
      <c r="C147" s="32" t="s">
        <v>923</v>
      </c>
      <c r="D147" s="32" t="s">
        <v>924</v>
      </c>
      <c r="E147" s="32" t="s">
        <v>93</v>
      </c>
      <c r="F147" s="32" t="s">
        <v>93</v>
      </c>
      <c r="G147" s="32" t="s">
        <v>93</v>
      </c>
      <c r="H147" s="33" t="s">
        <v>98</v>
      </c>
      <c r="I147" s="34">
        <v>21</v>
      </c>
      <c r="J147" s="59"/>
      <c r="K147" s="11">
        <v>1</v>
      </c>
      <c r="L147" s="35"/>
      <c r="M147" s="36"/>
      <c r="N147" s="37">
        <f>IF(M147&gt;0,ROUND(L147/M147,4),0)</f>
        <v>0</v>
      </c>
      <c r="O147" s="38"/>
      <c r="P147" s="39"/>
      <c r="Q147" s="37">
        <f>ROUND(ROUND(N147,4)*(1-O147),4)</f>
        <v>0</v>
      </c>
      <c r="R147" s="37">
        <f>ROUND(ROUND(Q147,4)*(1+P147),4)</f>
        <v>0</v>
      </c>
      <c r="S147" s="37">
        <f>ROUND($I147*Q147,4)</f>
        <v>0</v>
      </c>
      <c r="T147" s="37">
        <f>ROUND($I147*R147,4)</f>
        <v>0</v>
      </c>
      <c r="U147" s="40"/>
      <c r="V147" s="40"/>
      <c r="W147" s="40"/>
      <c r="X147" s="40"/>
      <c r="Y147" s="41"/>
    </row>
    <row r="148" spans="1:25" ht="26.25" thickBot="1" x14ac:dyDescent="0.3">
      <c r="A148" s="56" t="s">
        <v>93</v>
      </c>
      <c r="B148" s="13">
        <v>12</v>
      </c>
      <c r="C148" s="42" t="s">
        <v>925</v>
      </c>
      <c r="D148" s="42" t="s">
        <v>926</v>
      </c>
      <c r="E148" s="42" t="s">
        <v>93</v>
      </c>
      <c r="F148" s="42" t="s">
        <v>93</v>
      </c>
      <c r="G148" s="42" t="s">
        <v>93</v>
      </c>
      <c r="H148" s="43" t="s">
        <v>98</v>
      </c>
      <c r="I148" s="44">
        <v>110</v>
      </c>
      <c r="J148" s="60"/>
      <c r="K148" s="13">
        <v>1</v>
      </c>
      <c r="L148" s="45"/>
      <c r="M148" s="46"/>
      <c r="N148" s="47">
        <f>IF(M148&gt;0,ROUND(L148/M148,4),0)</f>
        <v>0</v>
      </c>
      <c r="O148" s="48"/>
      <c r="P148" s="49"/>
      <c r="Q148" s="47">
        <f>ROUND(ROUND(N148,4)*(1-O148),4)</f>
        <v>0</v>
      </c>
      <c r="R148" s="47">
        <f>ROUND(ROUND(Q148,4)*(1+P148),4)</f>
        <v>0</v>
      </c>
      <c r="S148" s="47">
        <f>ROUND($I148*Q148,4)</f>
        <v>0</v>
      </c>
      <c r="T148" s="47">
        <f>ROUND($I148*R148,4)</f>
        <v>0</v>
      </c>
      <c r="U148" s="50"/>
      <c r="V148" s="50"/>
      <c r="W148" s="50"/>
      <c r="X148" s="50"/>
      <c r="Y148" s="51"/>
    </row>
    <row r="149" spans="1:25" ht="13.5" thickBot="1" x14ac:dyDescent="0.3">
      <c r="R149" s="61" t="s">
        <v>104</v>
      </c>
      <c r="S149" s="62">
        <f>SUM(S137:S148)</f>
        <v>0</v>
      </c>
      <c r="T149" s="63">
        <f>SUM(T137:T148)</f>
        <v>0</v>
      </c>
    </row>
    <row r="151" spans="1:25" ht="13.5" thickBot="1" x14ac:dyDescent="0.3"/>
    <row r="152" spans="1:25" ht="13.5" thickBot="1" x14ac:dyDescent="0.3">
      <c r="A152" s="52" t="s">
        <v>63</v>
      </c>
      <c r="B152" s="57" t="s">
        <v>242</v>
      </c>
      <c r="C152" s="18" t="s">
        <v>927</v>
      </c>
      <c r="D152" s="18"/>
      <c r="E152" s="18"/>
      <c r="F152" s="18"/>
      <c r="G152" s="18"/>
      <c r="H152" s="18" t="s">
        <v>66</v>
      </c>
      <c r="I152" s="18"/>
      <c r="J152" s="8"/>
      <c r="K152" s="7"/>
      <c r="L152" s="18" t="s">
        <v>928</v>
      </c>
      <c r="M152" s="18"/>
      <c r="N152" s="18"/>
      <c r="O152" s="18"/>
      <c r="P152" s="18"/>
      <c r="Q152" s="18"/>
      <c r="R152" s="18"/>
      <c r="S152" s="18"/>
      <c r="T152" s="18"/>
      <c r="U152" s="18"/>
      <c r="V152" s="18"/>
      <c r="W152" s="18"/>
      <c r="X152" s="18"/>
      <c r="Y152" s="8"/>
    </row>
    <row r="153" spans="1:25" ht="51.75" thickBot="1" x14ac:dyDescent="0.3">
      <c r="A153" s="53" t="s">
        <v>68</v>
      </c>
      <c r="B153" s="19" t="s">
        <v>69</v>
      </c>
      <c r="C153" s="20" t="s">
        <v>70</v>
      </c>
      <c r="D153" s="20" t="s">
        <v>71</v>
      </c>
      <c r="E153" s="20" t="s">
        <v>72</v>
      </c>
      <c r="F153" s="20" t="s">
        <v>73</v>
      </c>
      <c r="G153" s="20" t="s">
        <v>74</v>
      </c>
      <c r="H153" s="20" t="s">
        <v>75</v>
      </c>
      <c r="I153" s="20" t="s">
        <v>76</v>
      </c>
      <c r="J153" s="21" t="s">
        <v>77</v>
      </c>
      <c r="K153" s="19" t="s">
        <v>78</v>
      </c>
      <c r="L153" s="20" t="s">
        <v>79</v>
      </c>
      <c r="M153" s="20" t="s">
        <v>80</v>
      </c>
      <c r="N153" s="20" t="s">
        <v>81</v>
      </c>
      <c r="O153" s="20" t="s">
        <v>82</v>
      </c>
      <c r="P153" s="20" t="s">
        <v>83</v>
      </c>
      <c r="Q153" s="20" t="s">
        <v>84</v>
      </c>
      <c r="R153" s="20" t="s">
        <v>85</v>
      </c>
      <c r="S153" s="20" t="s">
        <v>86</v>
      </c>
      <c r="T153" s="20" t="s">
        <v>87</v>
      </c>
      <c r="U153" s="20" t="s">
        <v>88</v>
      </c>
      <c r="V153" s="20" t="s">
        <v>89</v>
      </c>
      <c r="W153" s="20" t="s">
        <v>90</v>
      </c>
      <c r="X153" s="20" t="s">
        <v>91</v>
      </c>
      <c r="Y153" s="21" t="s">
        <v>92</v>
      </c>
    </row>
    <row r="154" spans="1:25" ht="25.5" x14ac:dyDescent="0.25">
      <c r="A154" s="54" t="s">
        <v>93</v>
      </c>
      <c r="B154" s="9">
        <v>1</v>
      </c>
      <c r="C154" s="22" t="s">
        <v>929</v>
      </c>
      <c r="D154" s="22" t="s">
        <v>930</v>
      </c>
      <c r="E154" s="22" t="s">
        <v>93</v>
      </c>
      <c r="F154" s="22" t="s">
        <v>93</v>
      </c>
      <c r="G154" s="22" t="s">
        <v>93</v>
      </c>
      <c r="H154" s="23" t="s">
        <v>98</v>
      </c>
      <c r="I154" s="24">
        <v>25</v>
      </c>
      <c r="J154" s="58"/>
      <c r="K154" s="9">
        <v>1</v>
      </c>
      <c r="L154" s="25"/>
      <c r="M154" s="26"/>
      <c r="N154" s="27">
        <f>IF(M154&gt;0,ROUND(L154/M154,4),0)</f>
        <v>0</v>
      </c>
      <c r="O154" s="28"/>
      <c r="P154" s="29"/>
      <c r="Q154" s="27">
        <f>ROUND(ROUND(N154,4)*(1-O154),4)</f>
        <v>0</v>
      </c>
      <c r="R154" s="27">
        <f>ROUND(ROUND(Q154,4)*(1+P154),4)</f>
        <v>0</v>
      </c>
      <c r="S154" s="27">
        <f>ROUND($I154*Q154,4)</f>
        <v>0</v>
      </c>
      <c r="T154" s="27">
        <f>ROUND($I154*R154,4)</f>
        <v>0</v>
      </c>
      <c r="U154" s="30"/>
      <c r="V154" s="30"/>
      <c r="W154" s="30"/>
      <c r="X154" s="30"/>
      <c r="Y154" s="31"/>
    </row>
    <row r="155" spans="1:25" ht="26.25" thickBot="1" x14ac:dyDescent="0.3">
      <c r="A155" s="56" t="s">
        <v>93</v>
      </c>
      <c r="B155" s="13">
        <v>2</v>
      </c>
      <c r="C155" s="42" t="s">
        <v>931</v>
      </c>
      <c r="D155" s="42" t="s">
        <v>930</v>
      </c>
      <c r="E155" s="42" t="s">
        <v>93</v>
      </c>
      <c r="F155" s="42" t="s">
        <v>93</v>
      </c>
      <c r="G155" s="42" t="s">
        <v>93</v>
      </c>
      <c r="H155" s="43" t="s">
        <v>98</v>
      </c>
      <c r="I155" s="44">
        <v>20</v>
      </c>
      <c r="J155" s="60"/>
      <c r="K155" s="13">
        <v>1</v>
      </c>
      <c r="L155" s="45"/>
      <c r="M155" s="46"/>
      <c r="N155" s="47">
        <f>IF(M155&gt;0,ROUND(L155/M155,4),0)</f>
        <v>0</v>
      </c>
      <c r="O155" s="48"/>
      <c r="P155" s="49"/>
      <c r="Q155" s="47">
        <f>ROUND(ROUND(N155,4)*(1-O155),4)</f>
        <v>0</v>
      </c>
      <c r="R155" s="47">
        <f>ROUND(ROUND(Q155,4)*(1+P155),4)</f>
        <v>0</v>
      </c>
      <c r="S155" s="47">
        <f>ROUND($I155*Q155,4)</f>
        <v>0</v>
      </c>
      <c r="T155" s="47">
        <f>ROUND($I155*R155,4)</f>
        <v>0</v>
      </c>
      <c r="U155" s="50"/>
      <c r="V155" s="50"/>
      <c r="W155" s="50"/>
      <c r="X155" s="50"/>
      <c r="Y155" s="51"/>
    </row>
    <row r="156" spans="1:25" ht="13.5" thickBot="1" x14ac:dyDescent="0.3">
      <c r="R156" s="61" t="s">
        <v>104</v>
      </c>
      <c r="S156" s="62">
        <f>SUM(S154:S155)</f>
        <v>0</v>
      </c>
      <c r="T156" s="63">
        <f>SUM(T154:T155)</f>
        <v>0</v>
      </c>
    </row>
    <row r="158" spans="1:25" ht="13.5" thickBot="1" x14ac:dyDescent="0.3"/>
    <row r="159" spans="1:25" ht="13.5" thickBot="1" x14ac:dyDescent="0.3">
      <c r="A159" s="52" t="s">
        <v>63</v>
      </c>
      <c r="B159" s="57" t="s">
        <v>253</v>
      </c>
      <c r="C159" s="18" t="s">
        <v>932</v>
      </c>
      <c r="D159" s="18"/>
      <c r="E159" s="18"/>
      <c r="F159" s="18"/>
      <c r="G159" s="18"/>
      <c r="H159" s="18" t="s">
        <v>66</v>
      </c>
      <c r="I159" s="18"/>
      <c r="J159" s="8"/>
      <c r="K159" s="7"/>
      <c r="L159" s="18" t="s">
        <v>933</v>
      </c>
      <c r="M159" s="18"/>
      <c r="N159" s="18"/>
      <c r="O159" s="18"/>
      <c r="P159" s="18"/>
      <c r="Q159" s="18"/>
      <c r="R159" s="18"/>
      <c r="S159" s="18"/>
      <c r="T159" s="18"/>
      <c r="U159" s="18"/>
      <c r="V159" s="18"/>
      <c r="W159" s="18"/>
      <c r="X159" s="18"/>
      <c r="Y159" s="8"/>
    </row>
    <row r="160" spans="1:25" ht="51.75" thickBot="1" x14ac:dyDescent="0.3">
      <c r="A160" s="53" t="s">
        <v>68</v>
      </c>
      <c r="B160" s="19" t="s">
        <v>69</v>
      </c>
      <c r="C160" s="20" t="s">
        <v>70</v>
      </c>
      <c r="D160" s="20" t="s">
        <v>71</v>
      </c>
      <c r="E160" s="20" t="s">
        <v>72</v>
      </c>
      <c r="F160" s="20" t="s">
        <v>73</v>
      </c>
      <c r="G160" s="20" t="s">
        <v>74</v>
      </c>
      <c r="H160" s="20" t="s">
        <v>75</v>
      </c>
      <c r="I160" s="20" t="s">
        <v>76</v>
      </c>
      <c r="J160" s="21" t="s">
        <v>77</v>
      </c>
      <c r="K160" s="19" t="s">
        <v>78</v>
      </c>
      <c r="L160" s="20" t="s">
        <v>79</v>
      </c>
      <c r="M160" s="20" t="s">
        <v>80</v>
      </c>
      <c r="N160" s="20" t="s">
        <v>81</v>
      </c>
      <c r="O160" s="20" t="s">
        <v>82</v>
      </c>
      <c r="P160" s="20" t="s">
        <v>83</v>
      </c>
      <c r="Q160" s="20" t="s">
        <v>84</v>
      </c>
      <c r="R160" s="20" t="s">
        <v>85</v>
      </c>
      <c r="S160" s="20" t="s">
        <v>86</v>
      </c>
      <c r="T160" s="20" t="s">
        <v>87</v>
      </c>
      <c r="U160" s="20" t="s">
        <v>88</v>
      </c>
      <c r="V160" s="20" t="s">
        <v>89</v>
      </c>
      <c r="W160" s="20" t="s">
        <v>90</v>
      </c>
      <c r="X160" s="20" t="s">
        <v>91</v>
      </c>
      <c r="Y160" s="21" t="s">
        <v>92</v>
      </c>
    </row>
    <row r="161" spans="1:25" ht="38.25" x14ac:dyDescent="0.25">
      <c r="A161" s="54" t="s">
        <v>93</v>
      </c>
      <c r="B161" s="9">
        <v>1</v>
      </c>
      <c r="C161" s="22" t="s">
        <v>934</v>
      </c>
      <c r="D161" s="22" t="s">
        <v>935</v>
      </c>
      <c r="E161" s="22" t="s">
        <v>93</v>
      </c>
      <c r="F161" s="22" t="s">
        <v>93</v>
      </c>
      <c r="G161" s="22" t="s">
        <v>93</v>
      </c>
      <c r="H161" s="23" t="s">
        <v>98</v>
      </c>
      <c r="I161" s="24">
        <v>20</v>
      </c>
      <c r="J161" s="58"/>
      <c r="K161" s="9">
        <v>1</v>
      </c>
      <c r="L161" s="25"/>
      <c r="M161" s="26"/>
      <c r="N161" s="27">
        <f>IF(M161&gt;0,ROUND(L161/M161,4),0)</f>
        <v>0</v>
      </c>
      <c r="O161" s="28"/>
      <c r="P161" s="29"/>
      <c r="Q161" s="27">
        <f>ROUND(ROUND(N161,4)*(1-O161),4)</f>
        <v>0</v>
      </c>
      <c r="R161" s="27">
        <f>ROUND(ROUND(Q161,4)*(1+P161),4)</f>
        <v>0</v>
      </c>
      <c r="S161" s="27">
        <f>ROUND($I161*Q161,4)</f>
        <v>0</v>
      </c>
      <c r="T161" s="27">
        <f>ROUND($I161*R161,4)</f>
        <v>0</v>
      </c>
      <c r="U161" s="30"/>
      <c r="V161" s="30"/>
      <c r="W161" s="30"/>
      <c r="X161" s="30"/>
      <c r="Y161" s="31"/>
    </row>
    <row r="162" spans="1:25" ht="39" thickBot="1" x14ac:dyDescent="0.3">
      <c r="A162" s="56" t="s">
        <v>93</v>
      </c>
      <c r="B162" s="13">
        <v>2</v>
      </c>
      <c r="C162" s="42" t="s">
        <v>936</v>
      </c>
      <c r="D162" s="42" t="s">
        <v>937</v>
      </c>
      <c r="E162" s="42" t="s">
        <v>93</v>
      </c>
      <c r="F162" s="42" t="s">
        <v>93</v>
      </c>
      <c r="G162" s="42" t="s">
        <v>93</v>
      </c>
      <c r="H162" s="43" t="s">
        <v>98</v>
      </c>
      <c r="I162" s="44">
        <v>60</v>
      </c>
      <c r="J162" s="60"/>
      <c r="K162" s="13">
        <v>1</v>
      </c>
      <c r="L162" s="45"/>
      <c r="M162" s="46"/>
      <c r="N162" s="47">
        <f>IF(M162&gt;0,ROUND(L162/M162,4),0)</f>
        <v>0</v>
      </c>
      <c r="O162" s="48"/>
      <c r="P162" s="49"/>
      <c r="Q162" s="47">
        <f>ROUND(ROUND(N162,4)*(1-O162),4)</f>
        <v>0</v>
      </c>
      <c r="R162" s="47">
        <f>ROUND(ROUND(Q162,4)*(1+P162),4)</f>
        <v>0</v>
      </c>
      <c r="S162" s="47">
        <f>ROUND($I162*Q162,4)</f>
        <v>0</v>
      </c>
      <c r="T162" s="47">
        <f>ROUND($I162*R162,4)</f>
        <v>0</v>
      </c>
      <c r="U162" s="50"/>
      <c r="V162" s="50"/>
      <c r="W162" s="50"/>
      <c r="X162" s="50"/>
      <c r="Y162" s="51"/>
    </row>
    <row r="163" spans="1:25" ht="13.5" thickBot="1" x14ac:dyDescent="0.3">
      <c r="R163" s="61" t="s">
        <v>104</v>
      </c>
      <c r="S163" s="62">
        <f>SUM(S161:S162)</f>
        <v>0</v>
      </c>
      <c r="T163" s="63">
        <f>SUM(T161:T162)</f>
        <v>0</v>
      </c>
    </row>
    <row r="165" spans="1:25" ht="13.5" thickBot="1" x14ac:dyDescent="0.3"/>
    <row r="166" spans="1:25" ht="13.5" thickBot="1" x14ac:dyDescent="0.3">
      <c r="A166" s="52" t="s">
        <v>63</v>
      </c>
      <c r="B166" s="57" t="s">
        <v>260</v>
      </c>
      <c r="C166" s="18" t="s">
        <v>938</v>
      </c>
      <c r="D166" s="18"/>
      <c r="E166" s="18"/>
      <c r="F166" s="18"/>
      <c r="G166" s="18"/>
      <c r="H166" s="18" t="s">
        <v>66</v>
      </c>
      <c r="I166" s="18"/>
      <c r="J166" s="8"/>
      <c r="K166" s="7"/>
      <c r="L166" s="18" t="s">
        <v>939</v>
      </c>
      <c r="M166" s="18"/>
      <c r="N166" s="18"/>
      <c r="O166" s="18"/>
      <c r="P166" s="18"/>
      <c r="Q166" s="18"/>
      <c r="R166" s="18"/>
      <c r="S166" s="18"/>
      <c r="T166" s="18"/>
      <c r="U166" s="18"/>
      <c r="V166" s="18"/>
      <c r="W166" s="18"/>
      <c r="X166" s="18"/>
      <c r="Y166" s="8"/>
    </row>
    <row r="167" spans="1:25" ht="51.75" thickBot="1" x14ac:dyDescent="0.3">
      <c r="A167" s="53" t="s">
        <v>68</v>
      </c>
      <c r="B167" s="19" t="s">
        <v>69</v>
      </c>
      <c r="C167" s="20" t="s">
        <v>70</v>
      </c>
      <c r="D167" s="20" t="s">
        <v>71</v>
      </c>
      <c r="E167" s="20" t="s">
        <v>72</v>
      </c>
      <c r="F167" s="20" t="s">
        <v>73</v>
      </c>
      <c r="G167" s="20" t="s">
        <v>74</v>
      </c>
      <c r="H167" s="20" t="s">
        <v>75</v>
      </c>
      <c r="I167" s="20" t="s">
        <v>76</v>
      </c>
      <c r="J167" s="21" t="s">
        <v>77</v>
      </c>
      <c r="K167" s="19" t="s">
        <v>78</v>
      </c>
      <c r="L167" s="20" t="s">
        <v>79</v>
      </c>
      <c r="M167" s="20" t="s">
        <v>80</v>
      </c>
      <c r="N167" s="20" t="s">
        <v>81</v>
      </c>
      <c r="O167" s="20" t="s">
        <v>82</v>
      </c>
      <c r="P167" s="20" t="s">
        <v>83</v>
      </c>
      <c r="Q167" s="20" t="s">
        <v>84</v>
      </c>
      <c r="R167" s="20" t="s">
        <v>85</v>
      </c>
      <c r="S167" s="20" t="s">
        <v>86</v>
      </c>
      <c r="T167" s="20" t="s">
        <v>87</v>
      </c>
      <c r="U167" s="20" t="s">
        <v>88</v>
      </c>
      <c r="V167" s="20" t="s">
        <v>89</v>
      </c>
      <c r="W167" s="20" t="s">
        <v>90</v>
      </c>
      <c r="X167" s="20" t="s">
        <v>91</v>
      </c>
      <c r="Y167" s="21" t="s">
        <v>92</v>
      </c>
    </row>
    <row r="168" spans="1:25" ht="26.25" thickBot="1" x14ac:dyDescent="0.3">
      <c r="A168" s="74" t="s">
        <v>93</v>
      </c>
      <c r="B168" s="75">
        <v>1</v>
      </c>
      <c r="C168" s="64" t="s">
        <v>940</v>
      </c>
      <c r="D168" s="64" t="s">
        <v>941</v>
      </c>
      <c r="E168" s="64" t="s">
        <v>93</v>
      </c>
      <c r="F168" s="64" t="s">
        <v>93</v>
      </c>
      <c r="G168" s="64" t="s">
        <v>93</v>
      </c>
      <c r="H168" s="65" t="s">
        <v>98</v>
      </c>
      <c r="I168" s="66">
        <v>240</v>
      </c>
      <c r="J168" s="76"/>
      <c r="K168" s="75">
        <v>1</v>
      </c>
      <c r="L168" s="67"/>
      <c r="M168" s="68"/>
      <c r="N168" s="69">
        <f>IF(M168&gt;0,ROUND(L168/M168,4),0)</f>
        <v>0</v>
      </c>
      <c r="O168" s="70"/>
      <c r="P168" s="71"/>
      <c r="Q168" s="69">
        <f>ROUND(ROUND(N168,4)*(1-O168),4)</f>
        <v>0</v>
      </c>
      <c r="R168" s="69">
        <f>ROUND(ROUND(Q168,4)*(1+P168),4)</f>
        <v>0</v>
      </c>
      <c r="S168" s="69">
        <f>ROUND($I168*Q168,4)</f>
        <v>0</v>
      </c>
      <c r="T168" s="69">
        <f>ROUND($I168*R168,4)</f>
        <v>0</v>
      </c>
      <c r="U168" s="72"/>
      <c r="V168" s="72"/>
      <c r="W168" s="72"/>
      <c r="X168" s="72"/>
      <c r="Y168" s="73"/>
    </row>
    <row r="169" spans="1:25" ht="13.5" thickBot="1" x14ac:dyDescent="0.3">
      <c r="R169" s="61" t="s">
        <v>104</v>
      </c>
      <c r="S169" s="62">
        <f>SUM(S168:S168)</f>
        <v>0</v>
      </c>
      <c r="T169" s="63">
        <f>SUM(T168:T168)</f>
        <v>0</v>
      </c>
    </row>
    <row r="171" spans="1:25" ht="13.5" thickBot="1" x14ac:dyDescent="0.3"/>
    <row r="172" spans="1:25" ht="13.5" thickBot="1" x14ac:dyDescent="0.3">
      <c r="A172" s="52" t="s">
        <v>63</v>
      </c>
      <c r="B172" s="57" t="s">
        <v>266</v>
      </c>
      <c r="C172" s="18" t="s">
        <v>942</v>
      </c>
      <c r="D172" s="18"/>
      <c r="E172" s="18"/>
      <c r="F172" s="18"/>
      <c r="G172" s="18"/>
      <c r="H172" s="18" t="s">
        <v>118</v>
      </c>
      <c r="I172" s="18"/>
      <c r="J172" s="8"/>
      <c r="K172" s="7"/>
      <c r="L172" s="18" t="s">
        <v>943</v>
      </c>
      <c r="M172" s="18"/>
      <c r="N172" s="18"/>
      <c r="O172" s="18"/>
      <c r="P172" s="18"/>
      <c r="Q172" s="18"/>
      <c r="R172" s="18"/>
      <c r="S172" s="18"/>
      <c r="T172" s="18"/>
      <c r="U172" s="18"/>
      <c r="V172" s="18"/>
      <c r="W172" s="18"/>
      <c r="X172" s="18"/>
      <c r="Y172" s="8"/>
    </row>
    <row r="173" spans="1:25" ht="51.75" thickBot="1" x14ac:dyDescent="0.3">
      <c r="A173" s="53" t="s">
        <v>68</v>
      </c>
      <c r="B173" s="19" t="s">
        <v>69</v>
      </c>
      <c r="C173" s="20" t="s">
        <v>70</v>
      </c>
      <c r="D173" s="20" t="s">
        <v>71</v>
      </c>
      <c r="E173" s="20" t="s">
        <v>72</v>
      </c>
      <c r="F173" s="20" t="s">
        <v>73</v>
      </c>
      <c r="G173" s="20" t="s">
        <v>74</v>
      </c>
      <c r="H173" s="20" t="s">
        <v>75</v>
      </c>
      <c r="I173" s="20" t="s">
        <v>76</v>
      </c>
      <c r="J173" s="21" t="s">
        <v>77</v>
      </c>
      <c r="K173" s="19" t="s">
        <v>78</v>
      </c>
      <c r="L173" s="20" t="s">
        <v>79</v>
      </c>
      <c r="M173" s="20" t="s">
        <v>80</v>
      </c>
      <c r="N173" s="20" t="s">
        <v>81</v>
      </c>
      <c r="O173" s="20" t="s">
        <v>82</v>
      </c>
      <c r="P173" s="20" t="s">
        <v>83</v>
      </c>
      <c r="Q173" s="20" t="s">
        <v>84</v>
      </c>
      <c r="R173" s="20" t="s">
        <v>85</v>
      </c>
      <c r="S173" s="20" t="s">
        <v>86</v>
      </c>
      <c r="T173" s="20" t="s">
        <v>87</v>
      </c>
      <c r="U173" s="20" t="s">
        <v>88</v>
      </c>
      <c r="V173" s="20" t="s">
        <v>89</v>
      </c>
      <c r="W173" s="20" t="s">
        <v>90</v>
      </c>
      <c r="X173" s="20" t="s">
        <v>91</v>
      </c>
      <c r="Y173" s="21" t="s">
        <v>92</v>
      </c>
    </row>
    <row r="174" spans="1:25" ht="51" x14ac:dyDescent="0.25">
      <c r="A174" s="54" t="s">
        <v>93</v>
      </c>
      <c r="B174" s="9">
        <v>1</v>
      </c>
      <c r="C174" s="22" t="s">
        <v>944</v>
      </c>
      <c r="D174" s="22" t="s">
        <v>945</v>
      </c>
      <c r="E174" s="22" t="s">
        <v>898</v>
      </c>
      <c r="F174" s="22" t="s">
        <v>93</v>
      </c>
      <c r="G174" s="22" t="s">
        <v>93</v>
      </c>
      <c r="H174" s="23" t="s">
        <v>98</v>
      </c>
      <c r="I174" s="24">
        <v>75</v>
      </c>
      <c r="J174" s="58"/>
      <c r="K174" s="9">
        <v>1</v>
      </c>
      <c r="L174" s="25"/>
      <c r="M174" s="26"/>
      <c r="N174" s="27">
        <f>IF(M174&gt;0,ROUND(L174/M174,4),0)</f>
        <v>0</v>
      </c>
      <c r="O174" s="28"/>
      <c r="P174" s="29"/>
      <c r="Q174" s="27">
        <f>ROUND(ROUND(N174,4)*(1-O174),4)</f>
        <v>0</v>
      </c>
      <c r="R174" s="27">
        <f>ROUND(ROUND(Q174,4)*(1+P174),4)</f>
        <v>0</v>
      </c>
      <c r="S174" s="27">
        <f>ROUND($I174*Q174,4)</f>
        <v>0</v>
      </c>
      <c r="T174" s="27">
        <f>ROUND($I174*R174,4)</f>
        <v>0</v>
      </c>
      <c r="U174" s="30"/>
      <c r="V174" s="30"/>
      <c r="W174" s="30"/>
      <c r="X174" s="30"/>
      <c r="Y174" s="31"/>
    </row>
    <row r="175" spans="1:25" ht="25.5" x14ac:dyDescent="0.25">
      <c r="A175" s="55" t="s">
        <v>93</v>
      </c>
      <c r="B175" s="11">
        <v>2</v>
      </c>
      <c r="C175" s="32" t="s">
        <v>946</v>
      </c>
      <c r="D175" s="32" t="s">
        <v>947</v>
      </c>
      <c r="E175" s="32" t="s">
        <v>898</v>
      </c>
      <c r="F175" s="32" t="s">
        <v>93</v>
      </c>
      <c r="G175" s="32" t="s">
        <v>93</v>
      </c>
      <c r="H175" s="33" t="s">
        <v>98</v>
      </c>
      <c r="I175" s="34">
        <v>725</v>
      </c>
      <c r="J175" s="59"/>
      <c r="K175" s="11">
        <v>1</v>
      </c>
      <c r="L175" s="35"/>
      <c r="M175" s="36"/>
      <c r="N175" s="37">
        <f>IF(M175&gt;0,ROUND(L175/M175,4),0)</f>
        <v>0</v>
      </c>
      <c r="O175" s="38"/>
      <c r="P175" s="39"/>
      <c r="Q175" s="37">
        <f>ROUND(ROUND(N175,4)*(1-O175),4)</f>
        <v>0</v>
      </c>
      <c r="R175" s="37">
        <f>ROUND(ROUND(Q175,4)*(1+P175),4)</f>
        <v>0</v>
      </c>
      <c r="S175" s="37">
        <f>ROUND($I175*Q175,4)</f>
        <v>0</v>
      </c>
      <c r="T175" s="37">
        <f>ROUND($I175*R175,4)</f>
        <v>0</v>
      </c>
      <c r="U175" s="40"/>
      <c r="V175" s="40"/>
      <c r="W175" s="40"/>
      <c r="X175" s="40"/>
      <c r="Y175" s="41"/>
    </row>
    <row r="176" spans="1:25" ht="25.5" x14ac:dyDescent="0.25">
      <c r="A176" s="55" t="s">
        <v>93</v>
      </c>
      <c r="B176" s="11">
        <v>3</v>
      </c>
      <c r="C176" s="32" t="s">
        <v>948</v>
      </c>
      <c r="D176" s="32" t="s">
        <v>949</v>
      </c>
      <c r="E176" s="32" t="s">
        <v>593</v>
      </c>
      <c r="F176" s="32" t="s">
        <v>93</v>
      </c>
      <c r="G176" s="32" t="s">
        <v>93</v>
      </c>
      <c r="H176" s="33" t="s">
        <v>98</v>
      </c>
      <c r="I176" s="34">
        <v>192</v>
      </c>
      <c r="J176" s="59"/>
      <c r="K176" s="11">
        <v>1</v>
      </c>
      <c r="L176" s="35"/>
      <c r="M176" s="36"/>
      <c r="N176" s="37">
        <f>IF(M176&gt;0,ROUND(L176/M176,4),0)</f>
        <v>0</v>
      </c>
      <c r="O176" s="38"/>
      <c r="P176" s="39"/>
      <c r="Q176" s="37">
        <f>ROUND(ROUND(N176,4)*(1-O176),4)</f>
        <v>0</v>
      </c>
      <c r="R176" s="37">
        <f>ROUND(ROUND(Q176,4)*(1+P176),4)</f>
        <v>0</v>
      </c>
      <c r="S176" s="37">
        <f>ROUND($I176*Q176,4)</f>
        <v>0</v>
      </c>
      <c r="T176" s="37">
        <f>ROUND($I176*R176,4)</f>
        <v>0</v>
      </c>
      <c r="U176" s="40"/>
      <c r="V176" s="40"/>
      <c r="W176" s="40"/>
      <c r="X176" s="40"/>
      <c r="Y176" s="41"/>
    </row>
    <row r="177" spans="1:25" ht="25.5" x14ac:dyDescent="0.25">
      <c r="A177" s="55" t="s">
        <v>93</v>
      </c>
      <c r="B177" s="11">
        <v>4</v>
      </c>
      <c r="C177" s="32" t="s">
        <v>950</v>
      </c>
      <c r="D177" s="32" t="s">
        <v>951</v>
      </c>
      <c r="E177" s="32" t="s">
        <v>898</v>
      </c>
      <c r="F177" s="32" t="s">
        <v>93</v>
      </c>
      <c r="G177" s="32" t="s">
        <v>93</v>
      </c>
      <c r="H177" s="33" t="s">
        <v>98</v>
      </c>
      <c r="I177" s="34">
        <v>660</v>
      </c>
      <c r="J177" s="59"/>
      <c r="K177" s="11">
        <v>1</v>
      </c>
      <c r="L177" s="35"/>
      <c r="M177" s="36"/>
      <c r="N177" s="37">
        <f>IF(M177&gt;0,ROUND(L177/M177,4),0)</f>
        <v>0</v>
      </c>
      <c r="O177" s="38"/>
      <c r="P177" s="39"/>
      <c r="Q177" s="37">
        <f>ROUND(ROUND(N177,4)*(1-O177),4)</f>
        <v>0</v>
      </c>
      <c r="R177" s="37">
        <f>ROUND(ROUND(Q177,4)*(1+P177),4)</f>
        <v>0</v>
      </c>
      <c r="S177" s="37">
        <f>ROUND($I177*Q177,4)</f>
        <v>0</v>
      </c>
      <c r="T177" s="37">
        <f>ROUND($I177*R177,4)</f>
        <v>0</v>
      </c>
      <c r="U177" s="40"/>
      <c r="V177" s="40"/>
      <c r="W177" s="40"/>
      <c r="X177" s="40"/>
      <c r="Y177" s="41"/>
    </row>
    <row r="178" spans="1:25" ht="25.5" x14ac:dyDescent="0.25">
      <c r="A178" s="55" t="s">
        <v>93</v>
      </c>
      <c r="B178" s="11">
        <v>5</v>
      </c>
      <c r="C178" s="32" t="s">
        <v>952</v>
      </c>
      <c r="D178" s="32" t="s">
        <v>953</v>
      </c>
      <c r="E178" s="32" t="s">
        <v>898</v>
      </c>
      <c r="F178" s="32" t="s">
        <v>93</v>
      </c>
      <c r="G178" s="32" t="s">
        <v>93</v>
      </c>
      <c r="H178" s="33" t="s">
        <v>98</v>
      </c>
      <c r="I178" s="34">
        <v>10</v>
      </c>
      <c r="J178" s="59"/>
      <c r="K178" s="11">
        <v>1</v>
      </c>
      <c r="L178" s="35"/>
      <c r="M178" s="36"/>
      <c r="N178" s="37">
        <f>IF(M178&gt;0,ROUND(L178/M178,4),0)</f>
        <v>0</v>
      </c>
      <c r="O178" s="38"/>
      <c r="P178" s="39"/>
      <c r="Q178" s="37">
        <f>ROUND(ROUND(N178,4)*(1-O178),4)</f>
        <v>0</v>
      </c>
      <c r="R178" s="37">
        <f>ROUND(ROUND(Q178,4)*(1+P178),4)</f>
        <v>0</v>
      </c>
      <c r="S178" s="37">
        <f>ROUND($I178*Q178,4)</f>
        <v>0</v>
      </c>
      <c r="T178" s="37">
        <f>ROUND($I178*R178,4)</f>
        <v>0</v>
      </c>
      <c r="U178" s="40"/>
      <c r="V178" s="40"/>
      <c r="W178" s="40"/>
      <c r="X178" s="40"/>
      <c r="Y178" s="41"/>
    </row>
    <row r="179" spans="1:25" ht="77.25" thickBot="1" x14ac:dyDescent="0.3">
      <c r="A179" s="56" t="s">
        <v>93</v>
      </c>
      <c r="B179" s="13">
        <v>6</v>
      </c>
      <c r="C179" s="42" t="s">
        <v>954</v>
      </c>
      <c r="D179" s="42" t="s">
        <v>955</v>
      </c>
      <c r="E179" s="42" t="s">
        <v>898</v>
      </c>
      <c r="F179" s="42" t="s">
        <v>93</v>
      </c>
      <c r="G179" s="42" t="s">
        <v>93</v>
      </c>
      <c r="H179" s="43" t="s">
        <v>98</v>
      </c>
      <c r="I179" s="44">
        <v>560</v>
      </c>
      <c r="J179" s="60"/>
      <c r="K179" s="13">
        <v>1</v>
      </c>
      <c r="L179" s="45"/>
      <c r="M179" s="46"/>
      <c r="N179" s="47">
        <f>IF(M179&gt;0,ROUND(L179/M179,4),0)</f>
        <v>0</v>
      </c>
      <c r="O179" s="48"/>
      <c r="P179" s="49"/>
      <c r="Q179" s="47">
        <f>ROUND(ROUND(N179,4)*(1-O179),4)</f>
        <v>0</v>
      </c>
      <c r="R179" s="47">
        <f>ROUND(ROUND(Q179,4)*(1+P179),4)</f>
        <v>0</v>
      </c>
      <c r="S179" s="47">
        <f>ROUND($I179*Q179,4)</f>
        <v>0</v>
      </c>
      <c r="T179" s="47">
        <f>ROUND($I179*R179,4)</f>
        <v>0</v>
      </c>
      <c r="U179" s="50"/>
      <c r="V179" s="50"/>
      <c r="W179" s="50"/>
      <c r="X179" s="50"/>
      <c r="Y179" s="51"/>
    </row>
    <row r="180" spans="1:25" ht="13.5" thickBot="1" x14ac:dyDescent="0.3">
      <c r="R180" s="61" t="s">
        <v>104</v>
      </c>
      <c r="S180" s="62">
        <f>SUM(S174:S179)</f>
        <v>0</v>
      </c>
      <c r="T180" s="63">
        <f>SUM(T174:T179)</f>
        <v>0</v>
      </c>
    </row>
    <row r="182" spans="1:25" ht="13.5" thickBot="1" x14ac:dyDescent="0.3"/>
    <row r="183" spans="1:25" ht="13.5" thickBot="1" x14ac:dyDescent="0.3">
      <c r="A183" s="52" t="s">
        <v>63</v>
      </c>
      <c r="B183" s="57" t="s">
        <v>273</v>
      </c>
      <c r="C183" s="18" t="s">
        <v>956</v>
      </c>
      <c r="D183" s="18"/>
      <c r="E183" s="18"/>
      <c r="F183" s="18"/>
      <c r="G183" s="18"/>
      <c r="H183" s="18" t="s">
        <v>118</v>
      </c>
      <c r="I183" s="18"/>
      <c r="J183" s="8"/>
      <c r="K183" s="7"/>
      <c r="L183" s="18" t="s">
        <v>957</v>
      </c>
      <c r="M183" s="18"/>
      <c r="N183" s="18"/>
      <c r="O183" s="18"/>
      <c r="P183" s="18"/>
      <c r="Q183" s="18"/>
      <c r="R183" s="18"/>
      <c r="S183" s="18"/>
      <c r="T183" s="18"/>
      <c r="U183" s="18"/>
      <c r="V183" s="18"/>
      <c r="W183" s="18"/>
      <c r="X183" s="18"/>
      <c r="Y183" s="8"/>
    </row>
    <row r="184" spans="1:25" ht="51.75" thickBot="1" x14ac:dyDescent="0.3">
      <c r="A184" s="53" t="s">
        <v>68</v>
      </c>
      <c r="B184" s="19" t="s">
        <v>69</v>
      </c>
      <c r="C184" s="20" t="s">
        <v>70</v>
      </c>
      <c r="D184" s="20" t="s">
        <v>71</v>
      </c>
      <c r="E184" s="20" t="s">
        <v>72</v>
      </c>
      <c r="F184" s="20" t="s">
        <v>73</v>
      </c>
      <c r="G184" s="20" t="s">
        <v>74</v>
      </c>
      <c r="H184" s="20" t="s">
        <v>75</v>
      </c>
      <c r="I184" s="20" t="s">
        <v>76</v>
      </c>
      <c r="J184" s="21" t="s">
        <v>77</v>
      </c>
      <c r="K184" s="19" t="s">
        <v>78</v>
      </c>
      <c r="L184" s="20" t="s">
        <v>79</v>
      </c>
      <c r="M184" s="20" t="s">
        <v>80</v>
      </c>
      <c r="N184" s="20" t="s">
        <v>81</v>
      </c>
      <c r="O184" s="20" t="s">
        <v>82</v>
      </c>
      <c r="P184" s="20" t="s">
        <v>83</v>
      </c>
      <c r="Q184" s="20" t="s">
        <v>84</v>
      </c>
      <c r="R184" s="20" t="s">
        <v>85</v>
      </c>
      <c r="S184" s="20" t="s">
        <v>86</v>
      </c>
      <c r="T184" s="20" t="s">
        <v>87</v>
      </c>
      <c r="U184" s="20" t="s">
        <v>88</v>
      </c>
      <c r="V184" s="20" t="s">
        <v>89</v>
      </c>
      <c r="W184" s="20" t="s">
        <v>90</v>
      </c>
      <c r="X184" s="20" t="s">
        <v>91</v>
      </c>
      <c r="Y184" s="21" t="s">
        <v>92</v>
      </c>
    </row>
    <row r="185" spans="1:25" ht="25.5" x14ac:dyDescent="0.25">
      <c r="A185" s="54" t="s">
        <v>93</v>
      </c>
      <c r="B185" s="9">
        <v>1</v>
      </c>
      <c r="C185" s="22" t="s">
        <v>958</v>
      </c>
      <c r="D185" s="22" t="s">
        <v>959</v>
      </c>
      <c r="E185" s="22" t="s">
        <v>93</v>
      </c>
      <c r="F185" s="22" t="s">
        <v>93</v>
      </c>
      <c r="G185" s="22" t="s">
        <v>93</v>
      </c>
      <c r="H185" s="23" t="s">
        <v>98</v>
      </c>
      <c r="I185" s="24">
        <v>400</v>
      </c>
      <c r="J185" s="58"/>
      <c r="K185" s="9">
        <v>1</v>
      </c>
      <c r="L185" s="25"/>
      <c r="M185" s="26"/>
      <c r="N185" s="27">
        <f>IF(M185&gt;0,ROUND(L185/M185,4),0)</f>
        <v>0</v>
      </c>
      <c r="O185" s="28"/>
      <c r="P185" s="29"/>
      <c r="Q185" s="27">
        <f>ROUND(ROUND(N185,4)*(1-O185),4)</f>
        <v>0</v>
      </c>
      <c r="R185" s="27">
        <f>ROUND(ROUND(Q185,4)*(1+P185),4)</f>
        <v>0</v>
      </c>
      <c r="S185" s="27">
        <f>ROUND($I185*Q185,4)</f>
        <v>0</v>
      </c>
      <c r="T185" s="27">
        <f>ROUND($I185*R185,4)</f>
        <v>0</v>
      </c>
      <c r="U185" s="30"/>
      <c r="V185" s="30"/>
      <c r="W185" s="30"/>
      <c r="X185" s="30"/>
      <c r="Y185" s="31"/>
    </row>
    <row r="186" spans="1:25" x14ac:dyDescent="0.25">
      <c r="A186" s="55" t="s">
        <v>93</v>
      </c>
      <c r="B186" s="11">
        <v>2</v>
      </c>
      <c r="C186" s="32" t="s">
        <v>960</v>
      </c>
      <c r="D186" s="32" t="s">
        <v>93</v>
      </c>
      <c r="E186" s="32" t="s">
        <v>93</v>
      </c>
      <c r="F186" s="32" t="s">
        <v>93</v>
      </c>
      <c r="G186" s="32" t="s">
        <v>93</v>
      </c>
      <c r="H186" s="33" t="s">
        <v>98</v>
      </c>
      <c r="I186" s="34">
        <v>1150</v>
      </c>
      <c r="J186" s="59"/>
      <c r="K186" s="11">
        <v>1</v>
      </c>
      <c r="L186" s="35"/>
      <c r="M186" s="36"/>
      <c r="N186" s="37">
        <f>IF(M186&gt;0,ROUND(L186/M186,4),0)</f>
        <v>0</v>
      </c>
      <c r="O186" s="38"/>
      <c r="P186" s="39"/>
      <c r="Q186" s="37">
        <f>ROUND(ROUND(N186,4)*(1-O186),4)</f>
        <v>0</v>
      </c>
      <c r="R186" s="37">
        <f>ROUND(ROUND(Q186,4)*(1+P186),4)</f>
        <v>0</v>
      </c>
      <c r="S186" s="37">
        <f>ROUND($I186*Q186,4)</f>
        <v>0</v>
      </c>
      <c r="T186" s="37">
        <f>ROUND($I186*R186,4)</f>
        <v>0</v>
      </c>
      <c r="U186" s="40"/>
      <c r="V186" s="40"/>
      <c r="W186" s="40"/>
      <c r="X186" s="40"/>
      <c r="Y186" s="41"/>
    </row>
    <row r="187" spans="1:25" ht="25.5" x14ac:dyDescent="0.25">
      <c r="A187" s="55" t="s">
        <v>93</v>
      </c>
      <c r="B187" s="11">
        <v>3</v>
      </c>
      <c r="C187" s="32" t="s">
        <v>961</v>
      </c>
      <c r="D187" s="32" t="s">
        <v>962</v>
      </c>
      <c r="E187" s="32" t="s">
        <v>93</v>
      </c>
      <c r="F187" s="32" t="s">
        <v>93</v>
      </c>
      <c r="G187" s="32" t="s">
        <v>93</v>
      </c>
      <c r="H187" s="33" t="s">
        <v>98</v>
      </c>
      <c r="I187" s="34">
        <v>100</v>
      </c>
      <c r="J187" s="59"/>
      <c r="K187" s="11">
        <v>1</v>
      </c>
      <c r="L187" s="35"/>
      <c r="M187" s="36"/>
      <c r="N187" s="37">
        <f>IF(M187&gt;0,ROUND(L187/M187,4),0)</f>
        <v>0</v>
      </c>
      <c r="O187" s="38"/>
      <c r="P187" s="39"/>
      <c r="Q187" s="37">
        <f>ROUND(ROUND(N187,4)*(1-O187),4)</f>
        <v>0</v>
      </c>
      <c r="R187" s="37">
        <f>ROUND(ROUND(Q187,4)*(1+P187),4)</f>
        <v>0</v>
      </c>
      <c r="S187" s="37">
        <f>ROUND($I187*Q187,4)</f>
        <v>0</v>
      </c>
      <c r="T187" s="37">
        <f>ROUND($I187*R187,4)</f>
        <v>0</v>
      </c>
      <c r="U187" s="40"/>
      <c r="V187" s="40"/>
      <c r="W187" s="40"/>
      <c r="X187" s="40"/>
      <c r="Y187" s="41"/>
    </row>
    <row r="188" spans="1:25" ht="38.25" x14ac:dyDescent="0.25">
      <c r="A188" s="55" t="s">
        <v>93</v>
      </c>
      <c r="B188" s="11">
        <v>4</v>
      </c>
      <c r="C188" s="32" t="s">
        <v>963</v>
      </c>
      <c r="D188" s="32" t="s">
        <v>964</v>
      </c>
      <c r="E188" s="32" t="s">
        <v>93</v>
      </c>
      <c r="F188" s="32" t="s">
        <v>93</v>
      </c>
      <c r="G188" s="32" t="s">
        <v>93</v>
      </c>
      <c r="H188" s="33" t="s">
        <v>98</v>
      </c>
      <c r="I188" s="34">
        <v>50</v>
      </c>
      <c r="J188" s="59"/>
      <c r="K188" s="11">
        <v>1</v>
      </c>
      <c r="L188" s="35"/>
      <c r="M188" s="36"/>
      <c r="N188" s="37">
        <f>IF(M188&gt;0,ROUND(L188/M188,4),0)</f>
        <v>0</v>
      </c>
      <c r="O188" s="38"/>
      <c r="P188" s="39"/>
      <c r="Q188" s="37">
        <f>ROUND(ROUND(N188,4)*(1-O188),4)</f>
        <v>0</v>
      </c>
      <c r="R188" s="37">
        <f>ROUND(ROUND(Q188,4)*(1+P188),4)</f>
        <v>0</v>
      </c>
      <c r="S188" s="37">
        <f>ROUND($I188*Q188,4)</f>
        <v>0</v>
      </c>
      <c r="T188" s="37">
        <f>ROUND($I188*R188,4)</f>
        <v>0</v>
      </c>
      <c r="U188" s="40"/>
      <c r="V188" s="40"/>
      <c r="W188" s="40"/>
      <c r="X188" s="40"/>
      <c r="Y188" s="41"/>
    </row>
    <row r="189" spans="1:25" ht="39" thickBot="1" x14ac:dyDescent="0.3">
      <c r="A189" s="56" t="s">
        <v>93</v>
      </c>
      <c r="B189" s="13">
        <v>5</v>
      </c>
      <c r="C189" s="42" t="s">
        <v>965</v>
      </c>
      <c r="D189" s="42" t="s">
        <v>966</v>
      </c>
      <c r="E189" s="42" t="s">
        <v>93</v>
      </c>
      <c r="F189" s="42" t="s">
        <v>93</v>
      </c>
      <c r="G189" s="42" t="s">
        <v>93</v>
      </c>
      <c r="H189" s="43" t="s">
        <v>98</v>
      </c>
      <c r="I189" s="44">
        <v>1000</v>
      </c>
      <c r="J189" s="60"/>
      <c r="K189" s="13">
        <v>1</v>
      </c>
      <c r="L189" s="45"/>
      <c r="M189" s="46"/>
      <c r="N189" s="47">
        <f>IF(M189&gt;0,ROUND(L189/M189,4),0)</f>
        <v>0</v>
      </c>
      <c r="O189" s="48"/>
      <c r="P189" s="49"/>
      <c r="Q189" s="47">
        <f>ROUND(ROUND(N189,4)*(1-O189),4)</f>
        <v>0</v>
      </c>
      <c r="R189" s="47">
        <f>ROUND(ROUND(Q189,4)*(1+P189),4)</f>
        <v>0</v>
      </c>
      <c r="S189" s="47">
        <f>ROUND($I189*Q189,4)</f>
        <v>0</v>
      </c>
      <c r="T189" s="47">
        <f>ROUND($I189*R189,4)</f>
        <v>0</v>
      </c>
      <c r="U189" s="50"/>
      <c r="V189" s="50"/>
      <c r="W189" s="50"/>
      <c r="X189" s="50"/>
      <c r="Y189" s="51"/>
    </row>
    <row r="190" spans="1:25" ht="13.5" thickBot="1" x14ac:dyDescent="0.3">
      <c r="R190" s="61" t="s">
        <v>104</v>
      </c>
      <c r="S190" s="62">
        <f>SUM(S185:S189)</f>
        <v>0</v>
      </c>
      <c r="T190" s="63">
        <f>SUM(T185:T189)</f>
        <v>0</v>
      </c>
    </row>
  </sheetData>
  <sheetProtection algorithmName="SHA-512" hashValue="IhOSBSgqh212rJ5XZQ2vd/40Hj3sXmLvLeP17bEtKz5sb7i/qtXr8D0+dKZXMZxOgP4zw+T3zd3YdyKAMcIvOw==" saltValue="udy9IqvMUOvyi5goBC88Tw==" spinCount="100000" sheet="1" objects="1" scenarios="1"/>
  <pageMargins left="0.78740157021416557" right="0.78740157021416557" top="0.78740157021416557" bottom="0.78740157021416557" header="0.59055116441514754" footer="0.59055116441514754"/>
  <pageSetup paperSize="9" scale="33" fitToHeight="0" pageOrder="overThenDown" orientation="landscape" r:id="rId1"/>
  <headerFooter>
    <oddHeader>&amp;ROBR-8A</oddHeader>
    <oddFooter>&amp;LJN št. 16-01/25, 1. pog. obdobje: 15.5.2025 - 31.5.2026&amp;RStran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45"/>
  <sheetViews>
    <sheetView topLeftCell="B1" workbookViewId="0"/>
  </sheetViews>
  <sheetFormatPr defaultRowHeight="12.75" x14ac:dyDescent="0.25"/>
  <cols>
    <col min="1" max="1" width="15.7109375" style="1" hidden="1" customWidth="1"/>
    <col min="2" max="2" width="7.28515625" style="1" customWidth="1"/>
    <col min="3" max="3" width="50.42578125" style="1" customWidth="1"/>
    <col min="4" max="4" width="72.28515625" style="1" customWidth="1"/>
    <col min="5" max="5" width="20.5703125" style="1" customWidth="1"/>
    <col min="6" max="6" width="18.710937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60</v>
      </c>
    </row>
    <row r="5" spans="1:25" ht="18" x14ac:dyDescent="0.25">
      <c r="B5" s="78" t="s">
        <v>967</v>
      </c>
      <c r="C5" s="2" t="s">
        <v>968</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63</v>
      </c>
      <c r="B11" s="57" t="s">
        <v>64</v>
      </c>
      <c r="C11" s="18" t="s">
        <v>969</v>
      </c>
      <c r="D11" s="18"/>
      <c r="E11" s="18"/>
      <c r="F11" s="18"/>
      <c r="G11" s="18"/>
      <c r="H11" s="18" t="s">
        <v>66</v>
      </c>
      <c r="I11" s="18"/>
      <c r="J11" s="8"/>
      <c r="K11" s="7"/>
      <c r="L11" s="18" t="s">
        <v>970</v>
      </c>
      <c r="M11" s="18"/>
      <c r="N11" s="18"/>
      <c r="O11" s="18"/>
      <c r="P11" s="18"/>
      <c r="Q11" s="18"/>
      <c r="R11" s="18"/>
      <c r="S11" s="18"/>
      <c r="T11" s="18"/>
      <c r="U11" s="18"/>
      <c r="V11" s="18"/>
      <c r="W11" s="18"/>
      <c r="X11" s="18"/>
      <c r="Y11" s="8"/>
    </row>
    <row r="12" spans="1:25" ht="51.75" thickBot="1" x14ac:dyDescent="0.3">
      <c r="A12" s="53" t="s">
        <v>68</v>
      </c>
      <c r="B12" s="19" t="s">
        <v>69</v>
      </c>
      <c r="C12" s="20" t="s">
        <v>70</v>
      </c>
      <c r="D12" s="20" t="s">
        <v>71</v>
      </c>
      <c r="E12" s="20" t="s">
        <v>72</v>
      </c>
      <c r="F12" s="20" t="s">
        <v>73</v>
      </c>
      <c r="G12" s="20" t="s">
        <v>74</v>
      </c>
      <c r="H12" s="20" t="s">
        <v>75</v>
      </c>
      <c r="I12" s="20" t="s">
        <v>76</v>
      </c>
      <c r="J12" s="21" t="s">
        <v>77</v>
      </c>
      <c r="K12" s="19" t="s">
        <v>78</v>
      </c>
      <c r="L12" s="20" t="s">
        <v>79</v>
      </c>
      <c r="M12" s="20" t="s">
        <v>80</v>
      </c>
      <c r="N12" s="20" t="s">
        <v>81</v>
      </c>
      <c r="O12" s="20" t="s">
        <v>82</v>
      </c>
      <c r="P12" s="20" t="s">
        <v>83</v>
      </c>
      <c r="Q12" s="20" t="s">
        <v>84</v>
      </c>
      <c r="R12" s="20" t="s">
        <v>85</v>
      </c>
      <c r="S12" s="20" t="s">
        <v>86</v>
      </c>
      <c r="T12" s="20" t="s">
        <v>87</v>
      </c>
      <c r="U12" s="20" t="s">
        <v>88</v>
      </c>
      <c r="V12" s="20" t="s">
        <v>89</v>
      </c>
      <c r="W12" s="20" t="s">
        <v>90</v>
      </c>
      <c r="X12" s="20" t="s">
        <v>91</v>
      </c>
      <c r="Y12" s="21" t="s">
        <v>92</v>
      </c>
    </row>
    <row r="13" spans="1:25" ht="76.5" x14ac:dyDescent="0.25">
      <c r="A13" s="54" t="s">
        <v>93</v>
      </c>
      <c r="B13" s="9">
        <v>1</v>
      </c>
      <c r="C13" s="22" t="s">
        <v>971</v>
      </c>
      <c r="D13" s="22" t="s">
        <v>972</v>
      </c>
      <c r="E13" s="22" t="s">
        <v>973</v>
      </c>
      <c r="F13" s="22" t="s">
        <v>93</v>
      </c>
      <c r="G13" s="22" t="s">
        <v>93</v>
      </c>
      <c r="H13" s="23" t="s">
        <v>98</v>
      </c>
      <c r="I13" s="24">
        <v>28</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77.25" thickBot="1" x14ac:dyDescent="0.3">
      <c r="A14" s="56" t="s">
        <v>93</v>
      </c>
      <c r="B14" s="13">
        <v>2</v>
      </c>
      <c r="C14" s="42" t="s">
        <v>974</v>
      </c>
      <c r="D14" s="42" t="s">
        <v>972</v>
      </c>
      <c r="E14" s="42" t="s">
        <v>973</v>
      </c>
      <c r="F14" s="42" t="s">
        <v>93</v>
      </c>
      <c r="G14" s="42" t="s">
        <v>93</v>
      </c>
      <c r="H14" s="43" t="s">
        <v>98</v>
      </c>
      <c r="I14" s="44">
        <v>22</v>
      </c>
      <c r="J14" s="60"/>
      <c r="K14" s="13">
        <v>1</v>
      </c>
      <c r="L14" s="45"/>
      <c r="M14" s="46"/>
      <c r="N14" s="47">
        <f>IF(M14&gt;0,ROUND(L14/M14,4),0)</f>
        <v>0</v>
      </c>
      <c r="O14" s="48"/>
      <c r="P14" s="49"/>
      <c r="Q14" s="47">
        <f>ROUND(ROUND(N14,4)*(1-O14),4)</f>
        <v>0</v>
      </c>
      <c r="R14" s="47">
        <f>ROUND(ROUND(Q14,4)*(1+P14),4)</f>
        <v>0</v>
      </c>
      <c r="S14" s="47">
        <f>ROUND($I14*Q14,4)</f>
        <v>0</v>
      </c>
      <c r="T14" s="47">
        <f>ROUND($I14*R14,4)</f>
        <v>0</v>
      </c>
      <c r="U14" s="50"/>
      <c r="V14" s="50"/>
      <c r="W14" s="50"/>
      <c r="X14" s="50"/>
      <c r="Y14" s="51"/>
    </row>
    <row r="15" spans="1:25" ht="13.5" thickBot="1" x14ac:dyDescent="0.3">
      <c r="R15" s="61" t="s">
        <v>104</v>
      </c>
      <c r="S15" s="62">
        <f>SUM(S13:S14)</f>
        <v>0</v>
      </c>
      <c r="T15" s="63">
        <f>SUM(T13:T14)</f>
        <v>0</v>
      </c>
    </row>
    <row r="17" spans="1:25" ht="13.5" thickBot="1" x14ac:dyDescent="0.3"/>
    <row r="18" spans="1:25" ht="13.5" thickBot="1" x14ac:dyDescent="0.3">
      <c r="A18" s="52" t="s">
        <v>63</v>
      </c>
      <c r="B18" s="57" t="s">
        <v>105</v>
      </c>
      <c r="C18" s="18" t="s">
        <v>975</v>
      </c>
      <c r="D18" s="18"/>
      <c r="E18" s="18"/>
      <c r="F18" s="18"/>
      <c r="G18" s="18"/>
      <c r="H18" s="18" t="s">
        <v>66</v>
      </c>
      <c r="I18" s="18"/>
      <c r="J18" s="8"/>
      <c r="K18" s="7"/>
      <c r="L18" s="18" t="s">
        <v>976</v>
      </c>
      <c r="M18" s="18"/>
      <c r="N18" s="18"/>
      <c r="O18" s="18"/>
      <c r="P18" s="18"/>
      <c r="Q18" s="18"/>
      <c r="R18" s="18"/>
      <c r="S18" s="18"/>
      <c r="T18" s="18"/>
      <c r="U18" s="18"/>
      <c r="V18" s="18"/>
      <c r="W18" s="18"/>
      <c r="X18" s="18"/>
      <c r="Y18" s="8"/>
    </row>
    <row r="19" spans="1:25" ht="51.75" thickBot="1" x14ac:dyDescent="0.3">
      <c r="A19" s="53" t="s">
        <v>68</v>
      </c>
      <c r="B19" s="19" t="s">
        <v>69</v>
      </c>
      <c r="C19" s="20" t="s">
        <v>70</v>
      </c>
      <c r="D19" s="20" t="s">
        <v>71</v>
      </c>
      <c r="E19" s="20" t="s">
        <v>72</v>
      </c>
      <c r="F19" s="20" t="s">
        <v>73</v>
      </c>
      <c r="G19" s="20" t="s">
        <v>74</v>
      </c>
      <c r="H19" s="20" t="s">
        <v>75</v>
      </c>
      <c r="I19" s="20" t="s">
        <v>76</v>
      </c>
      <c r="J19" s="21" t="s">
        <v>77</v>
      </c>
      <c r="K19" s="19" t="s">
        <v>78</v>
      </c>
      <c r="L19" s="20" t="s">
        <v>79</v>
      </c>
      <c r="M19" s="20" t="s">
        <v>80</v>
      </c>
      <c r="N19" s="20" t="s">
        <v>81</v>
      </c>
      <c r="O19" s="20" t="s">
        <v>82</v>
      </c>
      <c r="P19" s="20" t="s">
        <v>83</v>
      </c>
      <c r="Q19" s="20" t="s">
        <v>84</v>
      </c>
      <c r="R19" s="20" t="s">
        <v>85</v>
      </c>
      <c r="S19" s="20" t="s">
        <v>86</v>
      </c>
      <c r="T19" s="20" t="s">
        <v>87</v>
      </c>
      <c r="U19" s="20" t="s">
        <v>88</v>
      </c>
      <c r="V19" s="20" t="s">
        <v>89</v>
      </c>
      <c r="W19" s="20" t="s">
        <v>90</v>
      </c>
      <c r="X19" s="20" t="s">
        <v>91</v>
      </c>
      <c r="Y19" s="21" t="s">
        <v>92</v>
      </c>
    </row>
    <row r="20" spans="1:25" ht="63.75" x14ac:dyDescent="0.25">
      <c r="A20" s="54" t="s">
        <v>93</v>
      </c>
      <c r="B20" s="9">
        <v>1</v>
      </c>
      <c r="C20" s="22" t="s">
        <v>977</v>
      </c>
      <c r="D20" s="22" t="s">
        <v>978</v>
      </c>
      <c r="E20" s="22" t="s">
        <v>979</v>
      </c>
      <c r="F20" s="22" t="s">
        <v>93</v>
      </c>
      <c r="G20" s="22" t="s">
        <v>93</v>
      </c>
      <c r="H20" s="23" t="s">
        <v>98</v>
      </c>
      <c r="I20" s="24">
        <v>30</v>
      </c>
      <c r="J20" s="58"/>
      <c r="K20" s="9">
        <v>1</v>
      </c>
      <c r="L20" s="25"/>
      <c r="M20" s="26"/>
      <c r="N20" s="27">
        <f>IF(M20&gt;0,ROUND(L20/M20,4),0)</f>
        <v>0</v>
      </c>
      <c r="O20" s="28"/>
      <c r="P20" s="29"/>
      <c r="Q20" s="27">
        <f>ROUND(ROUND(N20,4)*(1-O20),4)</f>
        <v>0</v>
      </c>
      <c r="R20" s="27">
        <f>ROUND(ROUND(Q20,4)*(1+P20),4)</f>
        <v>0</v>
      </c>
      <c r="S20" s="27">
        <f>ROUND($I20*Q20,4)</f>
        <v>0</v>
      </c>
      <c r="T20" s="27">
        <f>ROUND($I20*R20,4)</f>
        <v>0</v>
      </c>
      <c r="U20" s="30"/>
      <c r="V20" s="30"/>
      <c r="W20" s="30"/>
      <c r="X20" s="30"/>
      <c r="Y20" s="31"/>
    </row>
    <row r="21" spans="1:25" ht="63.75" x14ac:dyDescent="0.25">
      <c r="A21" s="55" t="s">
        <v>93</v>
      </c>
      <c r="B21" s="11">
        <v>2</v>
      </c>
      <c r="C21" s="32" t="s">
        <v>980</v>
      </c>
      <c r="D21" s="32" t="s">
        <v>978</v>
      </c>
      <c r="E21" s="32" t="s">
        <v>93</v>
      </c>
      <c r="F21" s="32" t="s">
        <v>93</v>
      </c>
      <c r="G21" s="32" t="s">
        <v>93</v>
      </c>
      <c r="H21" s="33" t="s">
        <v>98</v>
      </c>
      <c r="I21" s="34">
        <v>30</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63.75" x14ac:dyDescent="0.25">
      <c r="A22" s="55" t="s">
        <v>93</v>
      </c>
      <c r="B22" s="11">
        <v>3</v>
      </c>
      <c r="C22" s="32" t="s">
        <v>981</v>
      </c>
      <c r="D22" s="32" t="s">
        <v>978</v>
      </c>
      <c r="E22" s="32" t="s">
        <v>93</v>
      </c>
      <c r="F22" s="32" t="s">
        <v>93</v>
      </c>
      <c r="G22" s="32" t="s">
        <v>93</v>
      </c>
      <c r="H22" s="33" t="s">
        <v>98</v>
      </c>
      <c r="I22" s="34">
        <v>5</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63.75" x14ac:dyDescent="0.25">
      <c r="A23" s="55" t="s">
        <v>93</v>
      </c>
      <c r="B23" s="11">
        <v>4</v>
      </c>
      <c r="C23" s="32" t="s">
        <v>982</v>
      </c>
      <c r="D23" s="32" t="s">
        <v>983</v>
      </c>
      <c r="E23" s="32" t="s">
        <v>93</v>
      </c>
      <c r="F23" s="32" t="s">
        <v>93</v>
      </c>
      <c r="G23" s="32" t="s">
        <v>93</v>
      </c>
      <c r="H23" s="33" t="s">
        <v>98</v>
      </c>
      <c r="I23" s="34">
        <v>5</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63.75" x14ac:dyDescent="0.25">
      <c r="A24" s="55" t="s">
        <v>93</v>
      </c>
      <c r="B24" s="11">
        <v>5</v>
      </c>
      <c r="C24" s="32" t="s">
        <v>984</v>
      </c>
      <c r="D24" s="32" t="s">
        <v>983</v>
      </c>
      <c r="E24" s="32" t="s">
        <v>93</v>
      </c>
      <c r="F24" s="32" t="s">
        <v>93</v>
      </c>
      <c r="G24" s="32" t="s">
        <v>93</v>
      </c>
      <c r="H24" s="33" t="s">
        <v>98</v>
      </c>
      <c r="I24" s="34">
        <v>5</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38.25" x14ac:dyDescent="0.25">
      <c r="A25" s="55" t="s">
        <v>93</v>
      </c>
      <c r="B25" s="11">
        <v>6</v>
      </c>
      <c r="C25" s="32" t="s">
        <v>985</v>
      </c>
      <c r="D25" s="32" t="s">
        <v>986</v>
      </c>
      <c r="E25" s="32" t="s">
        <v>93</v>
      </c>
      <c r="F25" s="32" t="s">
        <v>93</v>
      </c>
      <c r="G25" s="32" t="s">
        <v>93</v>
      </c>
      <c r="H25" s="33" t="s">
        <v>98</v>
      </c>
      <c r="I25" s="34">
        <v>5</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38.25" x14ac:dyDescent="0.25">
      <c r="A26" s="55" t="s">
        <v>93</v>
      </c>
      <c r="B26" s="11">
        <v>7</v>
      </c>
      <c r="C26" s="32" t="s">
        <v>987</v>
      </c>
      <c r="D26" s="32" t="s">
        <v>986</v>
      </c>
      <c r="E26" s="32" t="s">
        <v>93</v>
      </c>
      <c r="F26" s="32" t="s">
        <v>93</v>
      </c>
      <c r="G26" s="32" t="s">
        <v>93</v>
      </c>
      <c r="H26" s="33" t="s">
        <v>98</v>
      </c>
      <c r="I26" s="34">
        <v>70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93</v>
      </c>
      <c r="B27" s="11">
        <v>8</v>
      </c>
      <c r="C27" s="32" t="s">
        <v>988</v>
      </c>
      <c r="D27" s="32" t="s">
        <v>989</v>
      </c>
      <c r="E27" s="32" t="s">
        <v>93</v>
      </c>
      <c r="F27" s="32" t="s">
        <v>93</v>
      </c>
      <c r="G27" s="32" t="s">
        <v>93</v>
      </c>
      <c r="H27" s="33" t="s">
        <v>98</v>
      </c>
      <c r="I27" s="34">
        <v>90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38.25" x14ac:dyDescent="0.25">
      <c r="A28" s="55" t="s">
        <v>93</v>
      </c>
      <c r="B28" s="11">
        <v>9</v>
      </c>
      <c r="C28" s="32" t="s">
        <v>990</v>
      </c>
      <c r="D28" s="32" t="s">
        <v>991</v>
      </c>
      <c r="E28" s="32" t="s">
        <v>93</v>
      </c>
      <c r="F28" s="32" t="s">
        <v>93</v>
      </c>
      <c r="G28" s="32" t="s">
        <v>93</v>
      </c>
      <c r="H28" s="33" t="s">
        <v>98</v>
      </c>
      <c r="I28" s="34">
        <v>30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5.5" x14ac:dyDescent="0.25">
      <c r="A29" s="55" t="s">
        <v>93</v>
      </c>
      <c r="B29" s="11">
        <v>10</v>
      </c>
      <c r="C29" s="32" t="s">
        <v>992</v>
      </c>
      <c r="D29" s="32" t="s">
        <v>993</v>
      </c>
      <c r="E29" s="32" t="s">
        <v>93</v>
      </c>
      <c r="F29" s="32" t="s">
        <v>93</v>
      </c>
      <c r="G29" s="32" t="s">
        <v>93</v>
      </c>
      <c r="H29" s="33" t="s">
        <v>98</v>
      </c>
      <c r="I29" s="34">
        <v>15</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26.25" thickBot="1" x14ac:dyDescent="0.3">
      <c r="A30" s="56" t="s">
        <v>93</v>
      </c>
      <c r="B30" s="13">
        <v>11</v>
      </c>
      <c r="C30" s="42" t="s">
        <v>994</v>
      </c>
      <c r="D30" s="42" t="s">
        <v>93</v>
      </c>
      <c r="E30" s="42" t="s">
        <v>93</v>
      </c>
      <c r="F30" s="42" t="s">
        <v>93</v>
      </c>
      <c r="G30" s="42" t="s">
        <v>93</v>
      </c>
      <c r="H30" s="43" t="s">
        <v>98</v>
      </c>
      <c r="I30" s="44">
        <v>110</v>
      </c>
      <c r="J30" s="60"/>
      <c r="K30" s="13">
        <v>1</v>
      </c>
      <c r="L30" s="45"/>
      <c r="M30" s="46"/>
      <c r="N30" s="47">
        <f>IF(M30&gt;0,ROUND(L30/M30,4),0)</f>
        <v>0</v>
      </c>
      <c r="O30" s="48"/>
      <c r="P30" s="49"/>
      <c r="Q30" s="47">
        <f>ROUND(ROUND(N30,4)*(1-O30),4)</f>
        <v>0</v>
      </c>
      <c r="R30" s="47">
        <f>ROUND(ROUND(Q30,4)*(1+P30),4)</f>
        <v>0</v>
      </c>
      <c r="S30" s="47">
        <f>ROUND($I30*Q30,4)</f>
        <v>0</v>
      </c>
      <c r="T30" s="47">
        <f>ROUND($I30*R30,4)</f>
        <v>0</v>
      </c>
      <c r="U30" s="50"/>
      <c r="V30" s="50"/>
      <c r="W30" s="50"/>
      <c r="X30" s="50"/>
      <c r="Y30" s="51"/>
    </row>
    <row r="31" spans="1:25" ht="13.5" thickBot="1" x14ac:dyDescent="0.3">
      <c r="R31" s="61" t="s">
        <v>104</v>
      </c>
      <c r="S31" s="62">
        <f>SUM(S20:S30)</f>
        <v>0</v>
      </c>
      <c r="T31" s="63">
        <f>SUM(T20:T30)</f>
        <v>0</v>
      </c>
    </row>
    <row r="33" spans="1:25" ht="13.5" thickBot="1" x14ac:dyDescent="0.3"/>
    <row r="34" spans="1:25" ht="13.5" thickBot="1" x14ac:dyDescent="0.3">
      <c r="A34" s="52" t="s">
        <v>63</v>
      </c>
      <c r="B34" s="57" t="s">
        <v>116</v>
      </c>
      <c r="C34" s="18" t="s">
        <v>975</v>
      </c>
      <c r="D34" s="18"/>
      <c r="E34" s="18"/>
      <c r="F34" s="18"/>
      <c r="G34" s="18"/>
      <c r="H34" s="18" t="s">
        <v>66</v>
      </c>
      <c r="I34" s="18"/>
      <c r="J34" s="8"/>
      <c r="K34" s="7"/>
      <c r="L34" s="18" t="s">
        <v>976</v>
      </c>
      <c r="M34" s="18"/>
      <c r="N34" s="18"/>
      <c r="O34" s="18"/>
      <c r="P34" s="18"/>
      <c r="Q34" s="18"/>
      <c r="R34" s="18"/>
      <c r="S34" s="18"/>
      <c r="T34" s="18"/>
      <c r="U34" s="18"/>
      <c r="V34" s="18"/>
      <c r="W34" s="18"/>
      <c r="X34" s="18"/>
      <c r="Y34" s="8"/>
    </row>
    <row r="35" spans="1:25" ht="51.75" thickBot="1" x14ac:dyDescent="0.3">
      <c r="A35" s="53" t="s">
        <v>68</v>
      </c>
      <c r="B35" s="19" t="s">
        <v>69</v>
      </c>
      <c r="C35" s="20" t="s">
        <v>70</v>
      </c>
      <c r="D35" s="20" t="s">
        <v>71</v>
      </c>
      <c r="E35" s="20" t="s">
        <v>72</v>
      </c>
      <c r="F35" s="20" t="s">
        <v>73</v>
      </c>
      <c r="G35" s="20" t="s">
        <v>74</v>
      </c>
      <c r="H35" s="20" t="s">
        <v>75</v>
      </c>
      <c r="I35" s="20" t="s">
        <v>76</v>
      </c>
      <c r="J35" s="21" t="s">
        <v>77</v>
      </c>
      <c r="K35" s="19" t="s">
        <v>78</v>
      </c>
      <c r="L35" s="20" t="s">
        <v>79</v>
      </c>
      <c r="M35" s="20" t="s">
        <v>80</v>
      </c>
      <c r="N35" s="20" t="s">
        <v>81</v>
      </c>
      <c r="O35" s="20" t="s">
        <v>82</v>
      </c>
      <c r="P35" s="20" t="s">
        <v>83</v>
      </c>
      <c r="Q35" s="20" t="s">
        <v>84</v>
      </c>
      <c r="R35" s="20" t="s">
        <v>85</v>
      </c>
      <c r="S35" s="20" t="s">
        <v>86</v>
      </c>
      <c r="T35" s="20" t="s">
        <v>87</v>
      </c>
      <c r="U35" s="20" t="s">
        <v>88</v>
      </c>
      <c r="V35" s="20" t="s">
        <v>89</v>
      </c>
      <c r="W35" s="20" t="s">
        <v>90</v>
      </c>
      <c r="X35" s="20" t="s">
        <v>91</v>
      </c>
      <c r="Y35" s="21" t="s">
        <v>92</v>
      </c>
    </row>
    <row r="36" spans="1:25" ht="76.5" x14ac:dyDescent="0.25">
      <c r="A36" s="54" t="s">
        <v>93</v>
      </c>
      <c r="B36" s="9">
        <v>1</v>
      </c>
      <c r="C36" s="22" t="s">
        <v>995</v>
      </c>
      <c r="D36" s="22" t="s">
        <v>996</v>
      </c>
      <c r="E36" s="22" t="s">
        <v>93</v>
      </c>
      <c r="F36" s="22" t="s">
        <v>93</v>
      </c>
      <c r="G36" s="22" t="s">
        <v>93</v>
      </c>
      <c r="H36" s="23" t="s">
        <v>98</v>
      </c>
      <c r="I36" s="24">
        <v>10</v>
      </c>
      <c r="J36" s="58"/>
      <c r="K36" s="9">
        <v>1</v>
      </c>
      <c r="L36" s="25"/>
      <c r="M36" s="26"/>
      <c r="N36" s="27">
        <f>IF(M36&gt;0,ROUND(L36/M36,4),0)</f>
        <v>0</v>
      </c>
      <c r="O36" s="28"/>
      <c r="P36" s="29"/>
      <c r="Q36" s="27">
        <f>ROUND(ROUND(N36,4)*(1-O36),4)</f>
        <v>0</v>
      </c>
      <c r="R36" s="27">
        <f>ROUND(ROUND(Q36,4)*(1+P36),4)</f>
        <v>0</v>
      </c>
      <c r="S36" s="27">
        <f>ROUND($I36*Q36,4)</f>
        <v>0</v>
      </c>
      <c r="T36" s="27">
        <f>ROUND($I36*R36,4)</f>
        <v>0</v>
      </c>
      <c r="U36" s="30"/>
      <c r="V36" s="30"/>
      <c r="W36" s="30"/>
      <c r="X36" s="30"/>
      <c r="Y36" s="31"/>
    </row>
    <row r="37" spans="1:25" ht="76.5" x14ac:dyDescent="0.25">
      <c r="A37" s="55" t="s">
        <v>93</v>
      </c>
      <c r="B37" s="11">
        <v>2</v>
      </c>
      <c r="C37" s="32" t="s">
        <v>997</v>
      </c>
      <c r="D37" s="32" t="s">
        <v>996</v>
      </c>
      <c r="E37" s="32" t="s">
        <v>93</v>
      </c>
      <c r="F37" s="32" t="s">
        <v>93</v>
      </c>
      <c r="G37" s="32" t="s">
        <v>93</v>
      </c>
      <c r="H37" s="33" t="s">
        <v>98</v>
      </c>
      <c r="I37" s="34">
        <v>10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89.25" x14ac:dyDescent="0.25">
      <c r="A38" s="55" t="s">
        <v>93</v>
      </c>
      <c r="B38" s="11">
        <v>3</v>
      </c>
      <c r="C38" s="32" t="s">
        <v>998</v>
      </c>
      <c r="D38" s="32" t="s">
        <v>999</v>
      </c>
      <c r="E38" s="32" t="s">
        <v>1000</v>
      </c>
      <c r="F38" s="32" t="s">
        <v>93</v>
      </c>
      <c r="G38" s="32" t="s">
        <v>93</v>
      </c>
      <c r="H38" s="33" t="s">
        <v>98</v>
      </c>
      <c r="I38" s="34">
        <v>10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63.75" x14ac:dyDescent="0.25">
      <c r="A39" s="55" t="s">
        <v>93</v>
      </c>
      <c r="B39" s="11">
        <v>4</v>
      </c>
      <c r="C39" s="32" t="s">
        <v>1001</v>
      </c>
      <c r="D39" s="32" t="s">
        <v>1002</v>
      </c>
      <c r="E39" s="32" t="s">
        <v>1003</v>
      </c>
      <c r="F39" s="32" t="s">
        <v>93</v>
      </c>
      <c r="G39" s="32" t="s">
        <v>93</v>
      </c>
      <c r="H39" s="33" t="s">
        <v>98</v>
      </c>
      <c r="I39" s="34">
        <v>10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114.75" x14ac:dyDescent="0.25">
      <c r="A40" s="55" t="s">
        <v>93</v>
      </c>
      <c r="B40" s="11">
        <v>5</v>
      </c>
      <c r="C40" s="32" t="s">
        <v>1004</v>
      </c>
      <c r="D40" s="32" t="s">
        <v>1005</v>
      </c>
      <c r="E40" s="32" t="s">
        <v>93</v>
      </c>
      <c r="F40" s="32" t="s">
        <v>93</v>
      </c>
      <c r="G40" s="32" t="s">
        <v>93</v>
      </c>
      <c r="H40" s="33" t="s">
        <v>98</v>
      </c>
      <c r="I40" s="34">
        <v>15</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38.25" x14ac:dyDescent="0.25">
      <c r="A41" s="55" t="s">
        <v>93</v>
      </c>
      <c r="B41" s="11">
        <v>6</v>
      </c>
      <c r="C41" s="32" t="s">
        <v>1006</v>
      </c>
      <c r="D41" s="32" t="s">
        <v>1007</v>
      </c>
      <c r="E41" s="32" t="s">
        <v>93</v>
      </c>
      <c r="F41" s="32" t="s">
        <v>93</v>
      </c>
      <c r="G41" s="32" t="s">
        <v>93</v>
      </c>
      <c r="H41" s="33" t="s">
        <v>98</v>
      </c>
      <c r="I41" s="34">
        <v>20</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x14ac:dyDescent="0.25">
      <c r="A42" s="55" t="s">
        <v>93</v>
      </c>
      <c r="B42" s="11">
        <v>7</v>
      </c>
      <c r="C42" s="32" t="s">
        <v>1008</v>
      </c>
      <c r="D42" s="32" t="s">
        <v>1009</v>
      </c>
      <c r="E42" s="32" t="s">
        <v>93</v>
      </c>
      <c r="F42" s="32" t="s">
        <v>93</v>
      </c>
      <c r="G42" s="32" t="s">
        <v>93</v>
      </c>
      <c r="H42" s="33" t="s">
        <v>98</v>
      </c>
      <c r="I42" s="34">
        <v>10</v>
      </c>
      <c r="J42" s="59"/>
      <c r="K42" s="11">
        <v>1</v>
      </c>
      <c r="L42" s="35"/>
      <c r="M42" s="36"/>
      <c r="N42" s="37">
        <f>IF(M42&gt;0,ROUND(L42/M42,4),0)</f>
        <v>0</v>
      </c>
      <c r="O42" s="38"/>
      <c r="P42" s="39"/>
      <c r="Q42" s="37">
        <f>ROUND(ROUND(N42,4)*(1-O42),4)</f>
        <v>0</v>
      </c>
      <c r="R42" s="37">
        <f>ROUND(ROUND(Q42,4)*(1+P42),4)</f>
        <v>0</v>
      </c>
      <c r="S42" s="37">
        <f>ROUND($I42*Q42,4)</f>
        <v>0</v>
      </c>
      <c r="T42" s="37">
        <f>ROUND($I42*R42,4)</f>
        <v>0</v>
      </c>
      <c r="U42" s="40"/>
      <c r="V42" s="40"/>
      <c r="W42" s="40"/>
      <c r="X42" s="40"/>
      <c r="Y42" s="41"/>
    </row>
    <row r="43" spans="1:25" ht="38.25" x14ac:dyDescent="0.25">
      <c r="A43" s="55" t="s">
        <v>93</v>
      </c>
      <c r="B43" s="11">
        <v>8</v>
      </c>
      <c r="C43" s="32" t="s">
        <v>1010</v>
      </c>
      <c r="D43" s="32" t="s">
        <v>1011</v>
      </c>
      <c r="E43" s="32" t="s">
        <v>93</v>
      </c>
      <c r="F43" s="32" t="s">
        <v>93</v>
      </c>
      <c r="G43" s="32" t="s">
        <v>93</v>
      </c>
      <c r="H43" s="33" t="s">
        <v>98</v>
      </c>
      <c r="I43" s="34">
        <v>40</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128.25" thickBot="1" x14ac:dyDescent="0.3">
      <c r="A44" s="56" t="s">
        <v>93</v>
      </c>
      <c r="B44" s="13">
        <v>9</v>
      </c>
      <c r="C44" s="42" t="s">
        <v>1012</v>
      </c>
      <c r="D44" s="42" t="s">
        <v>1013</v>
      </c>
      <c r="E44" s="42" t="s">
        <v>1014</v>
      </c>
      <c r="F44" s="42" t="s">
        <v>93</v>
      </c>
      <c r="G44" s="42" t="s">
        <v>93</v>
      </c>
      <c r="H44" s="43" t="s">
        <v>98</v>
      </c>
      <c r="I44" s="44">
        <v>5</v>
      </c>
      <c r="J44" s="60"/>
      <c r="K44" s="13">
        <v>1</v>
      </c>
      <c r="L44" s="45"/>
      <c r="M44" s="46"/>
      <c r="N44" s="47">
        <f>IF(M44&gt;0,ROUND(L44/M44,4),0)</f>
        <v>0</v>
      </c>
      <c r="O44" s="48"/>
      <c r="P44" s="49"/>
      <c r="Q44" s="47">
        <f>ROUND(ROUND(N44,4)*(1-O44),4)</f>
        <v>0</v>
      </c>
      <c r="R44" s="47">
        <f>ROUND(ROUND(Q44,4)*(1+P44),4)</f>
        <v>0</v>
      </c>
      <c r="S44" s="47">
        <f>ROUND($I44*Q44,4)</f>
        <v>0</v>
      </c>
      <c r="T44" s="47">
        <f>ROUND($I44*R44,4)</f>
        <v>0</v>
      </c>
      <c r="U44" s="50"/>
      <c r="V44" s="50"/>
      <c r="W44" s="50"/>
      <c r="X44" s="50"/>
      <c r="Y44" s="51"/>
    </row>
    <row r="45" spans="1:25" ht="13.5" thickBot="1" x14ac:dyDescent="0.3">
      <c r="R45" s="61" t="s">
        <v>104</v>
      </c>
      <c r="S45" s="62">
        <f>SUM(S36:S44)</f>
        <v>0</v>
      </c>
      <c r="T45" s="63">
        <f>SUM(T36:T44)</f>
        <v>0</v>
      </c>
    </row>
  </sheetData>
  <sheetProtection algorithmName="SHA-512" hashValue="8US3peEJU4CPYiL3CV4fYHV5mZuaTgOALtkQqpZcC2QtoQpF57dtJaG49C/FeTqyna89NC2Z06VlZNeEsEY+xg==" saltValue="7W59vk4pEasv7IAphOaCkg=="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16-01/25, 1. pog. obdobje: 15.5.2025 - 31.5.2026&amp;RStran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6</vt:i4>
      </vt:variant>
    </vt:vector>
  </HeadingPairs>
  <TitlesOfParts>
    <vt:vector size="16" baseType="lpstr">
      <vt:lpstr>NAVODILA</vt:lpstr>
      <vt:lpstr>1. Podatki naročnika</vt:lpstr>
      <vt:lpstr>2. Podatki o ponudniku</vt:lpstr>
      <vt:lpstr>3. Strokovne zahteve naročnika</vt:lpstr>
      <vt:lpstr>Sklop I.</vt:lpstr>
      <vt:lpstr>Sklop II.</vt:lpstr>
      <vt:lpstr>Sklop III.</vt:lpstr>
      <vt:lpstr>Sklop IV.</vt:lpstr>
      <vt:lpstr>Sklop V.</vt:lpstr>
      <vt:lpstr>Sklop VI.</vt:lpstr>
      <vt:lpstr>'Sklop I.'!Tiskanje_naslovov</vt:lpstr>
      <vt:lpstr>'Sklop II.'!Tiskanje_naslovov</vt:lpstr>
      <vt:lpstr>'Sklop III.'!Tiskanje_naslovov</vt:lpstr>
      <vt:lpstr>'Sklop IV.'!Tiskanje_naslovov</vt:lpstr>
      <vt:lpstr>'Sklop V.'!Tiskanje_naslovov</vt:lpstr>
      <vt:lpstr>'Sklop VI.'!Tiskanje_naslovov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2025-01-09T11:15:14Z</dcterms:created>
  <dcterms:modified xsi:type="dcterms:W3CDTF">2025-01-09T11:18:04Z</dcterms:modified>
</cp:coreProperties>
</file>